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A 2569\"/>
    </mc:Choice>
  </mc:AlternateContent>
  <xr:revisionPtr revIDLastSave="0" documentId="13_ncr:1_{E7A65B6D-E028-46C8-AE2A-B4F6F4EF6975}" xr6:coauthVersionLast="47" xr6:coauthVersionMax="47" xr10:uidLastSave="{00000000-0000-0000-0000-000000000000}"/>
  <bookViews>
    <workbookView xWindow="-120" yWindow="-120" windowWidth="29040" windowHeight="15840" xr2:uid="{E0CB2FA5-4FA7-4F8E-B3C9-05A7F8353D3F}"/>
  </bookViews>
  <sheets>
    <sheet name="ตุลาคม 68" sheetId="2" r:id="rId1"/>
    <sheet name="พฤศจิกายน 68" sheetId="3" r:id="rId2"/>
    <sheet name="ธันวาคม 68" sheetId="4" r:id="rId3"/>
    <sheet name="มกราคม 69" sheetId="5" r:id="rId4"/>
    <sheet name="กุมภาพันธ์ 69" sheetId="6" r:id="rId5"/>
    <sheet name="มีนาคม 69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4" i="7" l="1"/>
  <c r="I13" i="7"/>
  <c r="D13" i="7"/>
  <c r="D12" i="7"/>
  <c r="I11" i="7"/>
  <c r="D11" i="7"/>
  <c r="D10" i="7"/>
  <c r="I9" i="7"/>
  <c r="D9" i="7"/>
  <c r="I8" i="7"/>
  <c r="D8" i="7"/>
  <c r="I7" i="7"/>
  <c r="D7" i="7"/>
  <c r="I6" i="7"/>
  <c r="D6" i="7"/>
  <c r="I5" i="7"/>
  <c r="D5" i="7"/>
  <c r="I16" i="6"/>
  <c r="D16" i="6"/>
  <c r="I15" i="6"/>
  <c r="D15" i="6"/>
  <c r="D14" i="6"/>
  <c r="I13" i="6"/>
  <c r="D13" i="6"/>
  <c r="I12" i="6"/>
  <c r="D12" i="6"/>
  <c r="I11" i="6"/>
  <c r="I10" i="6"/>
  <c r="D10" i="6"/>
  <c r="I9" i="6"/>
  <c r="D9" i="6"/>
  <c r="I8" i="6"/>
  <c r="D8" i="6"/>
  <c r="D7" i="6"/>
  <c r="I6" i="6"/>
  <c r="D6" i="6"/>
  <c r="I5" i="6"/>
  <c r="D5" i="6"/>
  <c r="D9" i="5"/>
  <c r="I8" i="5"/>
  <c r="D8" i="5"/>
  <c r="D7" i="5"/>
  <c r="D6" i="5"/>
  <c r="I5" i="5"/>
  <c r="D5" i="5"/>
  <c r="I50" i="4"/>
  <c r="D49" i="4"/>
  <c r="I47" i="4"/>
  <c r="D47" i="4"/>
  <c r="I46" i="4"/>
  <c r="D46" i="4"/>
  <c r="I45" i="4"/>
  <c r="D45" i="4"/>
  <c r="I44" i="4"/>
  <c r="D44" i="4"/>
  <c r="I43" i="4"/>
  <c r="D43" i="4"/>
  <c r="D42" i="4"/>
  <c r="I41" i="4"/>
  <c r="I40" i="4"/>
  <c r="D37" i="4"/>
  <c r="D36" i="4"/>
  <c r="D35" i="4"/>
  <c r="D34" i="4"/>
  <c r="I33" i="4"/>
  <c r="D33" i="4"/>
  <c r="D32" i="4"/>
  <c r="I31" i="4"/>
  <c r="D31" i="4"/>
  <c r="I30" i="4"/>
  <c r="I29" i="4"/>
  <c r="I28" i="4"/>
  <c r="D27" i="4"/>
  <c r="D26" i="4"/>
  <c r="I25" i="4"/>
  <c r="D25" i="4"/>
  <c r="D24" i="4"/>
  <c r="I23" i="4"/>
  <c r="D23" i="4"/>
  <c r="I21" i="4"/>
  <c r="D21" i="4"/>
  <c r="D20" i="4"/>
  <c r="I19" i="4"/>
  <c r="I18" i="4"/>
  <c r="I12" i="4"/>
  <c r="D12" i="4"/>
  <c r="I11" i="4"/>
  <c r="D11" i="4"/>
  <c r="I8" i="4"/>
  <c r="D8" i="4"/>
  <c r="D7" i="4"/>
  <c r="D6" i="4"/>
  <c r="I5" i="4"/>
  <c r="D5" i="4"/>
  <c r="D29" i="3"/>
  <c r="I28" i="3"/>
  <c r="D28" i="3"/>
  <c r="D27" i="3"/>
  <c r="I26" i="3"/>
  <c r="D26" i="3"/>
  <c r="I25" i="3"/>
  <c r="D24" i="3"/>
  <c r="I23" i="3"/>
  <c r="I22" i="3"/>
  <c r="D22" i="3"/>
  <c r="D21" i="3"/>
  <c r="I19" i="3"/>
  <c r="D19" i="3"/>
  <c r="D18" i="3"/>
  <c r="D17" i="3"/>
  <c r="I12" i="3"/>
  <c r="I11" i="3"/>
  <c r="D11" i="3"/>
  <c r="I10" i="3"/>
  <c r="D10" i="3"/>
  <c r="D9" i="3"/>
  <c r="D8" i="3"/>
  <c r="I7" i="3"/>
  <c r="D7" i="3"/>
  <c r="D6" i="3"/>
  <c r="I5" i="3"/>
  <c r="D5" i="3"/>
  <c r="D34" i="2"/>
  <c r="I33" i="2"/>
  <c r="D33" i="2"/>
  <c r="I32" i="2"/>
  <c r="D32" i="2"/>
  <c r="I31" i="2"/>
  <c r="D31" i="2"/>
  <c r="I30" i="2"/>
  <c r="D30" i="2"/>
  <c r="I29" i="2"/>
  <c r="D29" i="2"/>
  <c r="I28" i="2"/>
  <c r="D28" i="2"/>
  <c r="I27" i="2"/>
  <c r="D27" i="2"/>
  <c r="I26" i="2"/>
  <c r="D26" i="2"/>
  <c r="I25" i="2"/>
  <c r="D25" i="2"/>
  <c r="I24" i="2"/>
  <c r="D24" i="2"/>
  <c r="I23" i="2"/>
  <c r="D23" i="2"/>
  <c r="D22" i="2"/>
  <c r="I21" i="2"/>
  <c r="D21" i="2"/>
  <c r="I20" i="2"/>
  <c r="D20" i="2"/>
  <c r="I19" i="2"/>
  <c r="D19" i="2"/>
  <c r="I16" i="2"/>
  <c r="D16" i="2"/>
  <c r="I15" i="2"/>
  <c r="D15" i="2"/>
  <c r="I14" i="2"/>
  <c r="D14" i="2"/>
  <c r="I12" i="2"/>
  <c r="D12" i="2"/>
  <c r="D11" i="2"/>
  <c r="D10" i="2"/>
  <c r="I9" i="2"/>
  <c r="D9" i="2"/>
  <c r="I8" i="2"/>
  <c r="D8" i="2"/>
  <c r="D7" i="2"/>
  <c r="D5" i="2"/>
</calcChain>
</file>

<file path=xl/sharedStrings.xml><?xml version="1.0" encoding="utf-8"?>
<sst xmlns="http://schemas.openxmlformats.org/spreadsheetml/2006/main" count="1019" uniqueCount="409">
  <si>
    <t>ที่</t>
  </si>
  <si>
    <t>งานที่จัดซื้อหรือจัดจ้าง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</si>
  <si>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</si>
  <si>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</si>
  <si>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</si>
  <si>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</si>
  <si>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เหตุผลที่คัดเลือก</t>
  </si>
  <si>
    <t>เลขที่ / วันที่ ของสัญญา</t>
  </si>
  <si>
    <t>หรือใบสั่งซื้อสั่งจ้าง</t>
  </si>
  <si>
    <t>รายชื่อผู้ได้รับ</t>
  </si>
  <si>
    <t>การคัดเลือก</t>
  </si>
  <si>
    <t>ราคาที่ตกลงซื้อ</t>
  </si>
  <si>
    <t>หรือจ้าง</t>
  </si>
  <si>
    <t>เฉพาะเจาะจง</t>
  </si>
  <si>
    <t>เสนอราคาต่ำสุด</t>
  </si>
  <si>
    <t>จ้างเหมาซ่อมแซมเครื่องคอมพิวเตอร์ กองคลัง</t>
  </si>
  <si>
    <t>ร้านบีแอลซีคอมพิวเตอร์</t>
  </si>
  <si>
    <t>681014156827</t>
  </si>
  <si>
    <t xml:space="preserve"> 10 ต.ค.68</t>
  </si>
  <si>
    <t>วงเงิน</t>
  </si>
  <si>
    <t>งบประมาณ</t>
  </si>
  <si>
    <t>จ้างปรับปรุงอาคารสำนักงาน อบต.ปอ</t>
  </si>
  <si>
    <t>หจก.สะสมทรัพย์ 2013</t>
  </si>
  <si>
    <t>680822005356</t>
  </si>
  <si>
    <t xml:space="preserve"> 13 ส.ค.68</t>
  </si>
  <si>
    <t>จ้างเหมาซ่อมแซมเครื่องปริ้นเตอร์ กองคลัง</t>
  </si>
  <si>
    <t>681014155423</t>
  </si>
  <si>
    <t>จัดซื้ออาหารเสริม (นม) ศพด.</t>
  </si>
  <si>
    <t>บ.เชียงใหม่เฟรชมิลค์</t>
  </si>
  <si>
    <t>681014034751</t>
  </si>
  <si>
    <t xml:space="preserve"> 1 ต.ค.68</t>
  </si>
  <si>
    <t>จัดซื้ออาหารเสริม (นม) สพฐ.</t>
  </si>
  <si>
    <t>681014034064</t>
  </si>
  <si>
    <t>จ้างเหมาซ่อมแซมบำรุงรักษารถยนต์ส่วนกลาง  ทะเบียน กพ 2712 เชียงราย</t>
  </si>
  <si>
    <t>ร้านเวียงแก่นเจริญยนต์</t>
  </si>
  <si>
    <t>681014184559</t>
  </si>
  <si>
    <t xml:space="preserve"> 14 ต.ค.68</t>
  </si>
  <si>
    <t>จ้างเหมาซ่อมแซมบำรุงรักษารถยนต์ส่วนกลาง  ทะเบียน ขฉ 1154 เชียงราย</t>
  </si>
  <si>
    <t>681014184124</t>
  </si>
  <si>
    <t>จ้างเหมาซ่อมแซมบำรุงรักษารถยนต์ส่วนกลาง  ทะเบียน กล 1255 เชียงราย</t>
  </si>
  <si>
    <t>บ.อเมริกันมอเตอร์ส จก.</t>
  </si>
  <si>
    <t>681014116218</t>
  </si>
  <si>
    <t>ก่อสร้างถนน คสล.ภายในหมู่บ้าน บ้านเจดีย์ทอง  หมู่ที่ 21</t>
  </si>
  <si>
    <t>หจก.แม่สลองนอกขนส่งและค้าวัสดุ</t>
  </si>
  <si>
    <t>680722025761</t>
  </si>
  <si>
    <t xml:space="preserve"> 4 ส.ค.68</t>
  </si>
  <si>
    <t>จัดซื้อสติ๊กเกอร์สูญญากาศติดกระจกเพื่อซ่อมแซมประตูกระจกห้องน้ำ</t>
  </si>
  <si>
    <t>หจก.เฟิร์ส เครื่องเขียน แอนด์ ก๊อปปี้ปริ้น</t>
  </si>
  <si>
    <t>681014333986</t>
  </si>
  <si>
    <t xml:space="preserve"> 24 ต.ค.68</t>
  </si>
  <si>
    <t>จ้างเหมาเปลี่ยนถ่ายน้ำมันเครื่องและซ่อมแซมความชำรุดของรถยนต์ส่วนกลาง ทะเบียน ผฉ 3629 เชียงราย</t>
  </si>
  <si>
    <t>บ.โตโยต้าเชียงราย จก.</t>
  </si>
  <si>
    <t>681014396057</t>
  </si>
  <si>
    <t xml:space="preserve"> 28 ต.ค.68</t>
  </si>
  <si>
    <t>จ้างเหมาซ่อมแซมบำรุงรักษารถยนต์ส่วนกลาง  ทะเบียน ขต 4969 เชียงราย</t>
  </si>
  <si>
    <t>681014333422</t>
  </si>
  <si>
    <t>ก่อสร้างถนน คสล.ภายในหมู่บ้าน บ้านร่มฟ้าหลวง  หมู่ที่  12</t>
  </si>
  <si>
    <t>หจก.กังวาลย์พาณิชย์ก่อสร้าง</t>
  </si>
  <si>
    <t>680722020975</t>
  </si>
  <si>
    <t xml:space="preserve"> 31 ก.ค.68</t>
  </si>
  <si>
    <t>ปรับปรุงศาลาอเนกประสงค์ประจำหมู่บ้าน บ้านเจดีย์ทอง  หมู่ 21</t>
  </si>
  <si>
    <t>680722021596</t>
  </si>
  <si>
    <t xml:space="preserve"> 23 ก.ค.68</t>
  </si>
  <si>
    <t>จ้างเหมาเช่าเครื่องถ่ายเอกสาร (กองช่าง)</t>
  </si>
  <si>
    <t>บ.เอสเอสไอที เซ็นเตอร์จก.</t>
  </si>
  <si>
    <t>681014068619</t>
  </si>
  <si>
    <t>จ้างเหมาเช่าเครื่องถ่ายเอกสาร (สำนักปลัด)</t>
  </si>
  <si>
    <t>681014061754</t>
  </si>
  <si>
    <t>จ้างเหมาเช่าเครื่องถ่ายเอกสาร (กองคลัง)</t>
  </si>
  <si>
    <t>681014059574</t>
  </si>
  <si>
    <t>ก่อสร้างโรงอาหาร ศพด.บ้านฟ้าไทยงาม หมู่ 13</t>
  </si>
  <si>
    <t>680722025263</t>
  </si>
  <si>
    <t xml:space="preserve"> 1 ส.ค.68</t>
  </si>
  <si>
    <t>หจก.บุญธนภัทร ลือชา</t>
  </si>
  <si>
    <t>จ้างเหมาบริการทำความสะอาดจุดชมวิวดอยผาตั้ง จำวน  12 เดือน</t>
  </si>
  <si>
    <t>นายออน  แสงงาม</t>
  </si>
  <si>
    <t>681014107019</t>
  </si>
  <si>
    <t>นางบัวหลั่ง  แสงงาม</t>
  </si>
  <si>
    <t>681014108458</t>
  </si>
  <si>
    <t>จ้างเหมาบริการทำความสะอาดสำนักงาน อบต.ปอ จำวน  12 เดือน</t>
  </si>
  <si>
    <t>นางภัสราธร งามยะราช</t>
  </si>
  <si>
    <t>681014104209</t>
  </si>
  <si>
    <t>น.ส.เพ็ญศรี วงศ์นภาไพศาล</t>
  </si>
  <si>
    <t>681014105913</t>
  </si>
  <si>
    <t>จ้างเหมาบริการดูแลเด็กใน ศพด.บ้านห้วยคุ จำนวน 12 เดือน</t>
  </si>
  <si>
    <t>น.ส.กุลธิดา สมรักอมร</t>
  </si>
  <si>
    <t>681014119865</t>
  </si>
  <si>
    <t>นางจามจุรีย์ ศิริวัฒน์วรากุล</t>
  </si>
  <si>
    <t>681014124395</t>
  </si>
  <si>
    <t>จ้างเหมาบริการดูแลเด็กใน ศพด.บ้านฟ้าไทยงาม จำนวน 12 เดือน</t>
  </si>
  <si>
    <t>น.ส.ยุวดี ยอดมณีบรรพต</t>
  </si>
  <si>
    <t>681014136775</t>
  </si>
  <si>
    <t>น.ส.พิสมัย แสงซ่งพงศ์พันธุ์</t>
  </si>
  <si>
    <t>681014125198</t>
  </si>
  <si>
    <t>จ้างเหมาบริการดูแลเด็กใน ศพด.บ้านสันติพัฒนา จำนวน 12 เดือน</t>
  </si>
  <si>
    <t>น.ส.รัตติกาล มาเยอะ</t>
  </si>
  <si>
    <t>681014137770</t>
  </si>
  <si>
    <t>จ้างเหมาบริการซ่อมแซมและดูแลรักษาไฟฟ้าสาธารณะส่องสว่างรายทาง (ไฟกิ่ง) ฯ จำนวน 12 เดือน</t>
  </si>
  <si>
    <t>นายจักรกริช  มั่นคง</t>
  </si>
  <si>
    <t>681014178730</t>
  </si>
  <si>
    <t>จ้างเหมาจัดทำตรายางเพื่อใช้ในกองการศึกษาฯ</t>
  </si>
  <si>
    <t>681014334344</t>
  </si>
  <si>
    <t xml:space="preserve"> 27 ต.ค.68</t>
  </si>
  <si>
    <t>จัดซื้อกล่องเกเบี้ยน บ้านร่มโพธิ์เงิน หมู่ 11</t>
  </si>
  <si>
    <t>681014292372</t>
  </si>
  <si>
    <t xml:space="preserve"> 22 ต.ค.68</t>
  </si>
  <si>
    <t>ก่อสร้างถนน คสล.ภายในพื้นที่ตำบลปอ บ้านดอน  หมู่  3</t>
  </si>
  <si>
    <t>680822017848</t>
  </si>
  <si>
    <t xml:space="preserve"> 20 ส.ค.68</t>
  </si>
  <si>
    <t>จ้างเหมาจัดทำป้ายไวนิลประชาสัมพันธ์คุณสมบัติและลักษณะต้องห้างของผู้สมัครรับเลือกตั้ง ส.อบต. และนายก อบต.</t>
  </si>
  <si>
    <t>ร้านโปรปริ้น แอดเวอร์ไทซิ่ง</t>
  </si>
  <si>
    <t>681114028271</t>
  </si>
  <si>
    <t xml:space="preserve"> 3 พ.ย.68</t>
  </si>
  <si>
    <t>จ้างซ่อมแซมบำรุงรักษารถยนต์ส่วนกลาง ทะเบียน กพ 2712 เชียงราย</t>
  </si>
  <si>
    <t>681114186005</t>
  </si>
  <si>
    <t xml:space="preserve"> 16 พ.ย.68</t>
  </si>
  <si>
    <t>จ้างเหมาเปลี่ยนยางรถยนต์ส่วนกลาง ทะเบียน บล 9130 เชียงราย</t>
  </si>
  <si>
    <t>บริษัท ต้าแม็กซ์ยาง จก.</t>
  </si>
  <si>
    <t>681114158041</t>
  </si>
  <si>
    <t xml:space="preserve"> 11 พ.ย.68</t>
  </si>
  <si>
    <t>จ้างจัดทำตุ๊กตาชนเผ่า บริเวณลานจอดรถภูชี้ฟ้า บ้านร่มฟ้าทอง</t>
  </si>
  <si>
    <t>โรงพิมพ์เดชาการพิมพ์</t>
  </si>
  <si>
    <t>680814315549</t>
  </si>
  <si>
    <t xml:space="preserve"> 18 ส.ค. 68</t>
  </si>
  <si>
    <t>จัดซื้อท่อประปาพีวีซี ขนาด 1.5 นิ้ว บ้านปางหัด หมู่ 2</t>
  </si>
  <si>
    <t>681114181954</t>
  </si>
  <si>
    <t xml:space="preserve"> 12 พ.ย.68</t>
  </si>
  <si>
    <t>จ้างเปลี่ยนอะไหล่โช๊คอัพเพื่อทดแทนของเดิมที่ชำรุด รถยนต์ส่วนกลาง ทะเบียน กล 1255 เชียงราย</t>
  </si>
  <si>
    <t>681114265804</t>
  </si>
  <si>
    <t xml:space="preserve"> 18 พ.ย.68</t>
  </si>
  <si>
    <t>จัดซื้อวัสดุเพื่อใช้ตกแต่งอาคารสถานที่ราชการเพื่อแสดงความอาลัยถวายแด่สมเด็จพระนางเจ้าสิริกิติ์ พระบรมราชชนนีพันปีหลวง</t>
  </si>
  <si>
    <t>ร้านห้างสองพี่น้อง</t>
  </si>
  <si>
    <t>681114292277</t>
  </si>
  <si>
    <t xml:space="preserve"> 17 พ.ย.68</t>
  </si>
  <si>
    <t>จัดซื้อครุภัณฑ์ตู้เหล็กแบบ 2 บาน กองการศึกษา</t>
  </si>
  <si>
    <t>ร้านยงกิจเฟอร์นิเจอร์</t>
  </si>
  <si>
    <t>681114245241</t>
  </si>
  <si>
    <t>ก่อสร้างถนนคอนกรีตเสริมเหล็กภายในหมู่บ้าน  บ้านห้วยปอ  หมู่ที่  17</t>
  </si>
  <si>
    <t>หจก.วัฒนารวมกิจ</t>
  </si>
  <si>
    <t>680722015685</t>
  </si>
  <si>
    <t xml:space="preserve"> 1 ส.ค. 68</t>
  </si>
  <si>
    <t>ก่อสร้างถนนคอนกรีตเสริมเหล็กภายในหมู่บ้าน  บ้านห้วยคุ  หมู่ที่  8</t>
  </si>
  <si>
    <t>680822010605</t>
  </si>
  <si>
    <t>ก่อสร้างถนนคอนกรีตเสริมเหล็กภายในหมู่บ้าน  บ้านดอน  หมู่ 3</t>
  </si>
  <si>
    <t>680822017791</t>
  </si>
  <si>
    <t xml:space="preserve"> 1 ก.ย.68</t>
  </si>
  <si>
    <t>ปรับปรุงถนนเข้าสู่แหล่งท่องเที่ยวภูชี้ฟ้า บ้านร่มฟ้าทอง  หมู่ที่  18</t>
  </si>
  <si>
    <t>680722022083</t>
  </si>
  <si>
    <t xml:space="preserve"> 15 ส.ค. 68</t>
  </si>
  <si>
    <t>ซื้ออุปกรณ์ไฟฟ้า กองช่าง</t>
  </si>
  <si>
    <t>ร้านเวียงแก่นการไฟฟ้า</t>
  </si>
  <si>
    <t>681114293211</t>
  </si>
  <si>
    <t xml:space="preserve"> 19 พ.ย.68</t>
  </si>
  <si>
    <t>ซื้อวัสดุสำนักงาน กองช่าง</t>
  </si>
  <si>
    <t>681114391960</t>
  </si>
  <si>
    <t xml:space="preserve"> 24 พ.ย.68</t>
  </si>
  <si>
    <t>จ้างเหมาซ่อมแซมบำรุงรักษาเครื่องจักรกลเบา ทะเบียน 81-9954 เชียงราย</t>
  </si>
  <si>
    <t>ร้านสุรัตน์ไดนาโม</t>
  </si>
  <si>
    <t>681114292670</t>
  </si>
  <si>
    <t xml:space="preserve"> 25 พ.ย.68</t>
  </si>
  <si>
    <t>ซ่อมแซมถนนจากเหตุอุทกภัย บ้านห้วยปอ  หมู่ที่ 17</t>
  </si>
  <si>
    <t>680722018140</t>
  </si>
  <si>
    <t xml:space="preserve"> 25 ก.ค.68</t>
  </si>
  <si>
    <t>จัดซื้อวัสดุคอมพิวเตอร์ กองคลัง</t>
  </si>
  <si>
    <t>681114409661</t>
  </si>
  <si>
    <t>จ้างเหมาเปลี่ยนถ่ายน้ำมันเครื่องและเช็คระยะ ทะเบียน ขท 2736  เชียงราย</t>
  </si>
  <si>
    <t>681114433436</t>
  </si>
  <si>
    <t xml:space="preserve"> 26 พ.ย.68</t>
  </si>
  <si>
    <t>ซื้อเครื่องคอมพิวเตอร์สำหรับงานประมวลผลแบบที่  1 และเครื่องพิมพ์แบบฉีดหมึก กองการศึกษา</t>
  </si>
  <si>
    <t>หจก.เควีซีคอมพิวเตอร์</t>
  </si>
  <si>
    <t>681114329950</t>
  </si>
  <si>
    <t>ซื้อวัสดุประปาเพื่อซ่อมแซมบริเวณจุดชมวิวดอยผาตั้ง</t>
  </si>
  <si>
    <t>681114294686</t>
  </si>
  <si>
    <t xml:space="preserve"> 20 พ.ย.68</t>
  </si>
  <si>
    <t xml:space="preserve"> 21 พ.ย.68</t>
  </si>
  <si>
    <t>ค่าจัดซื้อผ้าอ้อมผู้ใหญ่ ประจำปี พ.ศ.2569</t>
  </si>
  <si>
    <t>ร้านเวียงแก่นอุปกรณ์การแพทย์</t>
  </si>
  <si>
    <t>681114481331</t>
  </si>
  <si>
    <t>จ้างเหมาเปลี่ยนถ่ายน้ำมันเครื่องรถยนต์ส่วนกลาง ทะเบียน ผน 8204 เชียงราย</t>
  </si>
  <si>
    <t>บ.แองเจิลเวย์ จก.</t>
  </si>
  <si>
    <t>681114493127</t>
  </si>
  <si>
    <t xml:space="preserve"> 28 พ.ย.68</t>
  </si>
  <si>
    <t>ซื้อครุภัณฑ์คอมพิวเตอร์ เครื่องพิมพ์คอมพิวเตอร์ กองคลัง</t>
  </si>
  <si>
    <t>681114420069</t>
  </si>
  <si>
    <t>จ้างเหมาเปลี่ยนถ่ายน้ำมันเครื่องและเปลี่ยนสเตอร์รถจักรยานยนต์ส่วนกลาง ทะเบียน ขลม 874 เชียงราย</t>
  </si>
  <si>
    <t>บ.เชียงรายสินธานี จก.</t>
  </si>
  <si>
    <t>681114319691</t>
  </si>
  <si>
    <t>ซื้ออุปกรณ์ทำความสะอาดบริเวณจุดชมวิวดอยผาตั้ง</t>
  </si>
  <si>
    <t>น.ส.อภิชญา  รวมจิตร</t>
  </si>
  <si>
    <t>681114286034</t>
  </si>
  <si>
    <t xml:space="preserve"> 2 ธ.ค.68</t>
  </si>
  <si>
    <t>นายจิระศักดิ์ สาวิรส</t>
  </si>
  <si>
    <t>บ.เอ็มจี ล้านนา จก.</t>
  </si>
  <si>
    <t>จ้างเหมาบริการแก้ไขปัญหาความเดือดร้อนจากเหตุอุทกภัยถนนเข้าสู่พื้นที่การเกษตร บ้านปอกลาง  หมู่ที่ 5</t>
  </si>
  <si>
    <t>681214100885</t>
  </si>
  <si>
    <t xml:space="preserve"> 4 ธ.ค.68</t>
  </si>
  <si>
    <t>จ้างเหมาซ่อมแซมบำรุงรักษารถยนต์ส่วนกลาง ทะเบียน กพ 2712 เชียงราย</t>
  </si>
  <si>
    <t>681214088896</t>
  </si>
  <si>
    <t>จ้างเหมาซ่อมแซมคอมพิวเตอร์ กองคลัง</t>
  </si>
  <si>
    <t>681214089506</t>
  </si>
  <si>
    <t>จ้างเหมาจัดทำป้ายกระดานนับคะแนนการเลือกตั้ง ส.อบต.และนายก อบต.</t>
  </si>
  <si>
    <t>ร้านนิวเรสซิ่ง</t>
  </si>
  <si>
    <t>681214025997</t>
  </si>
  <si>
    <t>ก่อสร้างถนนคอนกรีตเสริมเหล็กภายในหมู่บ้าน บ้านสันติพัฒนา หมู่ 19</t>
  </si>
  <si>
    <t>680922016388</t>
  </si>
  <si>
    <t xml:space="preserve"> 22 ก.ย.68</t>
  </si>
  <si>
    <t>ปรับปรุงถนนเข้าสู่พื้นที่การเกษตร บ้านร่มโพธิ์เงิน  หมู่ที่  11</t>
  </si>
  <si>
    <t>680922005182</t>
  </si>
  <si>
    <t xml:space="preserve"> 23 ก.ย.68</t>
  </si>
  <si>
    <t xml:space="preserve"> 19 ก.ย.68</t>
  </si>
  <si>
    <t>จัดซื้อวัสดุงานบ้านงานครัว</t>
  </si>
  <si>
    <t>ร้านพรทิพย์การค้า</t>
  </si>
  <si>
    <t>681214182455</t>
  </si>
  <si>
    <t xml:space="preserve"> 11 ธ.ค.68</t>
  </si>
  <si>
    <t>จัดซื้อเครื่องซักผ้าแบบธรรมดา ขนาด 15 กก.</t>
  </si>
  <si>
    <t>บ.สินธานีอิเล็กทรอนิกค์ จก.</t>
  </si>
  <si>
    <t>681214183280</t>
  </si>
  <si>
    <t>ก่อสร้างถนนคอนกรีตเสริมเหล็กภายในพื้นที่ตำบลปอ บ้านผาตั้ง  หมู่ที่ 14</t>
  </si>
  <si>
    <t>680922022626</t>
  </si>
  <si>
    <t xml:space="preserve"> 26 ก.ย.68</t>
  </si>
  <si>
    <t>จ้างต่อเติมรั้ว ศพด.บ้านผาตั้ง 104</t>
  </si>
  <si>
    <t>680822020207</t>
  </si>
  <si>
    <t xml:space="preserve"> 25 ส.ค.68</t>
  </si>
  <si>
    <t>ก่อสร้างลานกีฬาประจำหมู่บ้าน บ้านร่มฟ้าผาหม่น หมู่ 15</t>
  </si>
  <si>
    <t>680922016821</t>
  </si>
  <si>
    <t>ก่อสร้างรางระบายน้ำพร้อมฝาปิดภายในพื้นที่ตำบลปอ  บ้านปางปอ  หมู่ที่  1</t>
  </si>
  <si>
    <t>681022005183</t>
  </si>
  <si>
    <t xml:space="preserve"> 9 ต.ค.68</t>
  </si>
  <si>
    <t>ต่อเติมอาคารสำนักงาน อบต.ปอ</t>
  </si>
  <si>
    <t>680822020090</t>
  </si>
  <si>
    <t>จัดซื้อพัดลมติดผนัง จำนวน 6 เครื่อง สำหรับ ศพด.บ้านอยู่สุข 2 เครื่อง, ศพด.สันติพัฒนา 2 เครื่อง และ ศพด.ปางหัด 2 เครื่อง</t>
  </si>
  <si>
    <t>681114374751</t>
  </si>
  <si>
    <t>จัดซื้อเครื่องรับโทรทัศน์ LED ขนาด 55 นิ้ว สำหรับ ศพด.ห้วยหาน</t>
  </si>
  <si>
    <t>681114480709</t>
  </si>
  <si>
    <t xml:space="preserve"> 27 พ.ย.68</t>
  </si>
  <si>
    <t xml:space="preserve">จัดซื้อวัสดุคอมพิวเตอร์ เพื่อใช้ในการปฏิบัติงานตามโครงการศูนย์ปฏิบัติการร่วมในการช่วยเหลือประชาชนของ อปท. </t>
  </si>
  <si>
    <t>681214258685</t>
  </si>
  <si>
    <t xml:space="preserve"> 16 ธ.ค.68</t>
  </si>
  <si>
    <t>จัดซื้อครุภัณฑ์สำนักงาน รายการตู้เหล็ก 2 บาน  จำนวน  6 ตู้  ของกองคลัง</t>
  </si>
  <si>
    <t>681214438842</t>
  </si>
  <si>
    <t xml:space="preserve"> 17 ธ.ค.68</t>
  </si>
  <si>
    <t xml:space="preserve"> 24 ธ.ค.68</t>
  </si>
  <si>
    <t>ก่อสร้างถนนคอนกรีตเสริมเหล็กภายในหมู่บ้าน  บ้านห้วยหาน  หมู่ที่  9</t>
  </si>
  <si>
    <t>680922031135</t>
  </si>
  <si>
    <t>จัดซื้อวัสดุก่อสร้าง (อุปกรณ์ประปาเพื่อซ่อมแซมบริเวณจุดชมวิวดอยผาตั้ง)</t>
  </si>
  <si>
    <t>ร้านองอาจค้าวัสดุ</t>
  </si>
  <si>
    <t>681214380280</t>
  </si>
  <si>
    <t xml:space="preserve"> 19 ธ.ค.68</t>
  </si>
  <si>
    <t>ซื้อหินกรวดปนทรายพร้อมปรับเกลี่ย บ้านปอกลาง หมู่ที่  5</t>
  </si>
  <si>
    <t>681214139381</t>
  </si>
  <si>
    <t xml:space="preserve"> 9 ธ.ค.68</t>
  </si>
  <si>
    <t>จ้างเหมาจัดทำป้ายไวนิลประชาสัมพันธ์เชิญชวนใช้สิทธิเลือกตั้ง ส.อบต. และนายก อบต.</t>
  </si>
  <si>
    <t>681214429951</t>
  </si>
  <si>
    <t>ซื้อหินกรวดปนทรายพร้อมปรับเกลี่ย บ้านดอน หมู่ที่  3</t>
  </si>
  <si>
    <t>681214141631</t>
  </si>
  <si>
    <t>จัดซื้อกระจกโค้งจราจรชนิดโพลีคาร์บอเนต ขนาด 32 นิ้ว พร้อมอุปกรณ์ จำนวน 27 ชุด</t>
  </si>
  <si>
    <t>ร้านเชียงรายทวีทรัพย์</t>
  </si>
  <si>
    <t>681214234016</t>
  </si>
  <si>
    <t xml:space="preserve"> 15 ธ.ค.68</t>
  </si>
  <si>
    <t>จัดซื้อวัสดุก่อสร้างเพื่อปรับปรุงพลับพลาทรงงาน บ้านร่มฟ้าทอง หมู่ 18</t>
  </si>
  <si>
    <t>681214384336</t>
  </si>
  <si>
    <t xml:space="preserve"> 22 ธ.ค.68</t>
  </si>
  <si>
    <t>จัดซื้อโต๊ะรับประทานอาหารพร้อมเก้าอี้ ให้ ศพด.ปอกลาง จำนวน 4 ชุด</t>
  </si>
  <si>
    <t>681214305038</t>
  </si>
  <si>
    <t xml:space="preserve"> 23 ธ.ค.68</t>
  </si>
  <si>
    <t>จัดซื้อโต๊ะรับประทานอาหารพร้อมเก้าอี้ ให้ ศพด.ฟ้าไทยงาม  จำนวน 2 ชุด</t>
  </si>
  <si>
    <t>681214305185</t>
  </si>
  <si>
    <t>จัดซื้อบัตรเลือกตั้ง ส.อบต.และนายก อบต.</t>
  </si>
  <si>
    <t>จุฬาลงกรณ์มหาวิทยาลัย</t>
  </si>
  <si>
    <t>681214520827</t>
  </si>
  <si>
    <t xml:space="preserve"> 25 ธ.ค.68</t>
  </si>
  <si>
    <t>จัดซื้อวัสดุสำนักงาน กองคลัง</t>
  </si>
  <si>
    <t>681214380524</t>
  </si>
  <si>
    <t>จัดซื้อจอรับภาพโปรเจคเตอร์พร้อมขาตั้ง ขนาด 70*70 นิ้ว จำนวน 1 ชุด</t>
  </si>
  <si>
    <t>681214409221</t>
  </si>
  <si>
    <t>จ้างเหมาซ่อมแซมบำรุงรักษาเครื่องจักรกลเบา รถไถฟาร์มแทรกเตอร์ ทะเบียน ตฆ 1383 เชียงราย</t>
  </si>
  <si>
    <t>อู่สามชัยคาร์เซอร์วิส</t>
  </si>
  <si>
    <t>681214230970</t>
  </si>
  <si>
    <t>จ้างเหมาจัดทำป้ายขยายระยะเวลาดำเนินการจัดเก็บภาษีที่ดินและสิ่งปลูกสร้างและป้ายประชาสัมพันธ์กำหนดการยื่นแบบและชำระภาษีท้องถิ่น ประจำปี 2569</t>
  </si>
  <si>
    <t>ร้านเวียงแก่นโฟโต้-ป้ายไวนิล</t>
  </si>
  <si>
    <t>690114022120</t>
  </si>
  <si>
    <t xml:space="preserve"> 29 ธ.ค.68</t>
  </si>
  <si>
    <t xml:space="preserve">จัดทำป้ายและธงแดง ตามโครงการป้องกันและลดอุบัติเหตุทางถนนในช่วงเทศกาลสำคัญ </t>
  </si>
  <si>
    <t>นัสกราฟฟิก ดีไซน์</t>
  </si>
  <si>
    <t>681214289504</t>
  </si>
  <si>
    <t>บ.ชัยรัชการ (กรุงเทพ) จก.</t>
  </si>
  <si>
    <t>681214259431</t>
  </si>
  <si>
    <t>ซ่อมแซมถนนจากเหตุอุทกภัย บ้านปางปอ หมู่ 1 บ้านผาแล หมู่ 6 บ้านร่มฟ้าทอง หมู่ 18</t>
  </si>
  <si>
    <t>680822011484</t>
  </si>
  <si>
    <t>ก่อสร้างถนน คสล.ภายในหมู่บ้าน บ้านศิลาแดง</t>
  </si>
  <si>
    <t>680922022213</t>
  </si>
  <si>
    <t xml:space="preserve"> 25 ก.ย.68</t>
  </si>
  <si>
    <t>ก่อสร้างถนน คสล.ภายในพื้นที่ตำบลปอ บ้านห้วยคุ หมู่ 8 เชื่อมบ้านผาแล หมู่ 6</t>
  </si>
  <si>
    <t>680922022899</t>
  </si>
  <si>
    <t>จ้างเหมาซ่อมแซมบำรุงรักษาเครื่องจักรกลหนัก รถตักหน้าขุดหลัง ทะเบียน ตค 3793 เชียงราย</t>
  </si>
  <si>
    <t>จัดซื้อโต๊ะรับประทานอาหารพร้อมเก้าอี้ ให้ ศพด.ห้วยกุ๊ก  จำนวน 3 ชุด</t>
  </si>
  <si>
    <t>681214304474</t>
  </si>
  <si>
    <t>จัดซื้อครุภัณฑ์คอมพิวเตอร์สำหรับงานประมวลผลแบบที่ 1  จำนวน 1 เครื่อง และซื้อเครื่องพิมพ์ Multifunction แบบฉีดหมึกพร้อมติดตั้งถังหมึกพิมพ์ จำนวน 1 เครื่อง ของกองการศึกษาฯ</t>
  </si>
  <si>
    <t>681214308037</t>
  </si>
  <si>
    <t>จัดซื้อเครื่องพิมพ์ Multifunction แบบฉีดหมึกพร้อมติดตั้งถังหมึกพิมพ์ จำนวน 1 เครื่อง ให้กับ ศพด.ปอกลาง</t>
  </si>
  <si>
    <t>681214307918</t>
  </si>
  <si>
    <t>จัดซื้อเครื่องพิมพ์ Multifunction แบบฉีดหมึกพร้อมติดตั้งถังหมึกพิมพ์ จำนวน 1 เครื่อง ให้กับ ศพด.ร่มฟ้าผาหม่น</t>
  </si>
  <si>
    <t>681214307791</t>
  </si>
  <si>
    <t>จัดซื้อเครื่องพิมพ์ Multifunction แบบฉีดหมึกพร้อมติดตั้งถังหมึกพิมพ์ จำนวน 1 เครื่อง ให้กับ ศพด.ห้วยกุ๊ก</t>
  </si>
  <si>
    <t>681214307662</t>
  </si>
  <si>
    <t>จัดซื้อวัสดุและอุปกรณ์ที่ใช้ในการเลือกตั้ง ส.อบต.และนายก อบต.</t>
  </si>
  <si>
    <t>68121450979</t>
  </si>
  <si>
    <t>ซื้อแบบพิมพ์และเอกสารที่ใช้ในการเลือกตั้ง ส.อบต.และนายก อบต.</t>
  </si>
  <si>
    <t>โรงพิมพ์อาสารักษาดินแดน กรมการปกครอง</t>
  </si>
  <si>
    <t>690114066752</t>
  </si>
  <si>
    <t>ก่อสร้างศาลาอเนกประสงค์ป่าสุสาน บ้านปอกลาง หมู่ 5</t>
  </si>
  <si>
    <t>นายณัฐวัฒน์  ก๋ายศ</t>
  </si>
  <si>
    <t>681022007289</t>
  </si>
  <si>
    <t>จัดซื้อครุภัณฑ์คอมพิวเตอร์สำหรับงานประมวลผลแบบที่ 1  จำนวน 1 เครื่อง และซื้อเครื่องพิมพ์ Multifunction แบบฉีดหมึกพร้อมติดตั้งถังหมึกพิมพ์ จำนวน 1 เครื่อง ให้กับ ศพด.อยู่สุข</t>
  </si>
  <si>
    <t>681214307375</t>
  </si>
  <si>
    <t xml:space="preserve"> 17 ตุ.ค.68</t>
  </si>
  <si>
    <t>จัดซื้อโคนมชนิดบรรจุกล่อง UHT ขนาด 125 มล. ตามโครงการส่งเสริมภาวะโภชนาการสำหรับเด็กปฐมวัย มหัศจรรย์ 1,000 วัน Plus สู่ 2,500 วัน</t>
  </si>
  <si>
    <t>ร้านกฤติกา</t>
  </si>
  <si>
    <t>681214431187</t>
  </si>
  <si>
    <t>ปรับปรุงถนนเข้าสู่พื้นที่การเกษตรในพื้นที่ตำบลปอ  บ้านหนองเตา  หมู่ที่  4</t>
  </si>
  <si>
    <t>681022005484</t>
  </si>
  <si>
    <t>จ้างเหมาซ่อมบำรุงรักษารถยนต์ส่วนกลาง ทะเบียน ขฉ 1154 เชียงราย</t>
  </si>
  <si>
    <t>690114063377</t>
  </si>
  <si>
    <t xml:space="preserve"> 7 ม.ค.69</t>
  </si>
  <si>
    <t>จ้างเหมาบริการประกวดนักร้องลูกทุ่งชาย-หญิงตามโครงการจัดนิทรรศการงานพ่อขุนเม็งราย ประจำปี พ.ศ.2569</t>
  </si>
  <si>
    <t>นางสาวหฤทัย ใจงามแท้จริง</t>
  </si>
  <si>
    <t>690114484953</t>
  </si>
  <si>
    <t xml:space="preserve"> 23 ม.ค.69</t>
  </si>
  <si>
    <t>690114233892</t>
  </si>
  <si>
    <t xml:space="preserve"> 16 ม.ค.69</t>
  </si>
  <si>
    <t xml:space="preserve">จัดซื้อเครื่องปรับอากาศแบบแขวน สำหรับ ศพด.ปอกลาง, ศพด.ห้วยคุ, ศพด.เจดีย์ทอง </t>
  </si>
  <si>
    <t>ร้านสวัสดิ์แอร์เซอร์วิส</t>
  </si>
  <si>
    <t>690114288742</t>
  </si>
  <si>
    <t xml:space="preserve"> 20 ม.ค.69</t>
  </si>
  <si>
    <t>จ้างซ่อมแซมกำแพงรั้ว อบต.ปอ</t>
  </si>
  <si>
    <t>นายณัฐพงษ์  ศรีใส</t>
  </si>
  <si>
    <t>690114280872</t>
  </si>
  <si>
    <t xml:space="preserve"> 19 ม.ค.69</t>
  </si>
  <si>
    <t>ก่อสร้างถนน คสล.ภายในพื้นที่ตำบลปอ บ้านฟ้าไทยงาม  หมู่ 13</t>
  </si>
  <si>
    <t>681122009758</t>
  </si>
  <si>
    <t>จ้างเหมาซ่อมแซมรถยนต์ส่วนกลาง ทะเบียน กล 1255  เชียงราย</t>
  </si>
  <si>
    <t>690214140375</t>
  </si>
  <si>
    <t xml:space="preserve"> 9 ก.พ.69</t>
  </si>
  <si>
    <t>จัดซื้อวัสดุไฟฟ้าและวิทยุเพื่อดำเนินการซ่อมแซมและเปลี่ยนวัสดุอุปกรณ์ไฟฟ้าที่ชำรุดให้อยู่ในสภาพที่พร้อมใช้งาน ณ พลับพลาทรงงาน บ้านร่มฟ้าทอง หมู่ 18</t>
  </si>
  <si>
    <t>690214262846</t>
  </si>
  <si>
    <t xml:space="preserve"> 16 ก.พ.69</t>
  </si>
  <si>
    <t xml:space="preserve">จัดซื้อเก้าอี้พลาสติก จำนวน 200 ตัว </t>
  </si>
  <si>
    <t>ร้านอำพรเครื่องครัว</t>
  </si>
  <si>
    <t>690214263474</t>
  </si>
  <si>
    <t>จัดซื้อวัสดุก่อสร้างถนน คสล.บริเวณทางเข้า ศพด.ฟ้าไทยงาม หมู่ 13</t>
  </si>
  <si>
    <t>ร้านกังวานพาณิชย์</t>
  </si>
  <si>
    <t>690114502887</t>
  </si>
  <si>
    <t xml:space="preserve"> 30 ม.ค.69</t>
  </si>
  <si>
    <t>จ้างรถยนต์ตู้โดยสารไม่ประจำทางตามโครงการฝึกอบรมและศึกษาดูงานเพื่อการพัฒนาท้องถิ่น หลักสูตรการพัฒนาศักยภาพพนักงานเพื่อการพัฒนาท้องถิ่น</t>
  </si>
  <si>
    <t>นายนรินทร์  เทียนเงิน</t>
  </si>
  <si>
    <t>690214291692</t>
  </si>
  <si>
    <t xml:space="preserve"> 17 ก.พ.69</t>
  </si>
  <si>
    <t>จัดซื้อวัสดุท่อคอนกรีต บ้านปางปอ  หมู่ 1</t>
  </si>
  <si>
    <t>690214212634</t>
  </si>
  <si>
    <t xml:space="preserve"> 12 ก.พ.69</t>
  </si>
  <si>
    <t>จ้างจัดทำป้ายไวนิลส่งเสริมการป้องกันและควรคุมไฟป่า และป้ายสื่อประชาสัมพันธ์ข้อมูลข่าวสารของ อบต.ปอ</t>
  </si>
  <si>
    <t>690214391335</t>
  </si>
  <si>
    <t>จัดซื้อครุภัณฑ์คอมพิวเตอร์ เครื่องพิมพ์คอมพิวเตอร์ เพื่อใช้ในการปฏิบัติงานตามโครงการศูนย์ปฏิบัติการร่วมในการช่วยเหลือประชาชน ของ อปท.ระดับอำเภอเวียงแก่น</t>
  </si>
  <si>
    <t>690314033488</t>
  </si>
  <si>
    <t xml:space="preserve"> 4 มี.ค.69</t>
  </si>
  <si>
    <t xml:space="preserve">จัดซื้อวัสดุอุปกรณ์ปรับสภาพบ้านและที่อยู่อาศัยให้กับผู้พิการ นายจำลอง ผาตา บ้านปอกลาง </t>
  </si>
  <si>
    <t>690214451423</t>
  </si>
  <si>
    <t xml:space="preserve"> 25 ก.พ.69</t>
  </si>
  <si>
    <t>จัดซื้อวัสดุคอมพิวเตอร์ ของกองคลัง</t>
  </si>
  <si>
    <t>690214463543</t>
  </si>
  <si>
    <t xml:space="preserve"> 26 ก.พ.69</t>
  </si>
  <si>
    <t>จัดซื้อวัสดุอุปกรณ์ปรับสภาพบ้านและที่อยู่อาศัยให้กับผู้พิการ นายหวื้อ แซ่จาง  บ้านห้วยคุ</t>
  </si>
  <si>
    <t>690214452833</t>
  </si>
  <si>
    <t>จัดซื้อวัสดุอุปกรณ์ปรับสภาพบ้านและที่อยู่อาศัยให้กับผู้พิการ นายอนุชา  อนุสาวรีย์ดอย  บ้านห้วยคุ</t>
  </si>
  <si>
    <t>690214448652</t>
  </si>
  <si>
    <t>จ้างเหมาทำฉากกั้นห้องคณะผู้บริหารท้องถิ่น อบต.ปอ</t>
  </si>
  <si>
    <t>ร้านเวียงแก่นอลูมิเนียม</t>
  </si>
  <si>
    <t>690314037738</t>
  </si>
  <si>
    <t>จ้างเหมาเปลี่ยนถ่ายน้ำมันเครื่องและซ่อมแซมระบบเบรกของรถจักรยานยนต์ส่วนกลาง ทะเบียน 1กฎ 8209 เชียงราย</t>
  </si>
  <si>
    <t>690214418480</t>
  </si>
  <si>
    <t xml:space="preserve"> 24 ก.พ.69</t>
  </si>
  <si>
    <t>จัดซื้อรางวัลสำหรับทีมที่ชนะการแข่งขันตามโครงการแข่งขันกีฬา ศพด.ในเขตตำบลปอ</t>
  </si>
  <si>
    <t>690314073862</t>
  </si>
  <si>
    <t xml:space="preserve"> 5 มี.ค.69</t>
  </si>
  <si>
    <t>จัดซื้อเครื่องคอมพิวเตอร์สำหรับงานประมวลผลแบบที่ 1 จำนวน 1 เครื่อง ให้กับ ศพด.ผาตั้ง 104</t>
  </si>
  <si>
    <t>690314032526</t>
  </si>
  <si>
    <t>จัดซื้อเครื่องคอมพิวเตอร์สำหรับงานประมวลผลแบบที่ 1 จำนวน 1 เครื่อง ให้กับ ศพด.ปางหัด</t>
  </si>
  <si>
    <t>690314032912</t>
  </si>
  <si>
    <t>จัดซื้อวัสดุสำนักงาน สำนักปลัด</t>
  </si>
  <si>
    <t>690314054338</t>
  </si>
  <si>
    <t xml:space="preserve">จ้างเหมาจัดทำตรายาง </t>
  </si>
  <si>
    <t>690314179805</t>
  </si>
  <si>
    <t xml:space="preserve"> 12 มี.ค.69</t>
  </si>
  <si>
    <t>จ้างเหมาจัดทำป้ายผังบุคลากรตามกรอบแผนอัตรากำลัง 3 ปี</t>
  </si>
  <si>
    <t>คลาสสิฟายด์เชียงของ</t>
  </si>
  <si>
    <t>690214295801</t>
  </si>
  <si>
    <t>จ้างเหมาจัดทำตรายาง ของกองการศึกษา</t>
  </si>
  <si>
    <t>690314301902</t>
  </si>
  <si>
    <t xml:space="preserve"> 18 มี.ค.69</t>
  </si>
  <si>
    <t>ประกวดราคาอิเล็กทรอนิกส์</t>
  </si>
  <si>
    <t>681222024048</t>
  </si>
  <si>
    <t xml:space="preserve"> 15 ต.ค.68</t>
  </si>
  <si>
    <t>องค์การบริหารส่วนตำบลปอ อำเภอเวียงแก่น จังหวัดเชียงราย</t>
  </si>
  <si>
    <t xml:space="preserve"> สรุปผลการจัดซื้อจัดจ้างหรือการจัดหาพัสดุรายเดือน พฤศจิกายน 2568 ปีงบประมาณ พ.ศ. 2569</t>
  </si>
  <si>
    <t xml:space="preserve"> สรุปผลการจัดซื้อจัดจ้างหรือการจัดหาพัสดุรายเดือน ตุลาคม 2568 ปีงบประมาณ พ.ศ. 2569</t>
  </si>
  <si>
    <t xml:space="preserve"> สรุปผลการจัดซื้อจัดจ้างหรือการจัดหาพัสดุรายเดือน ธันวาคม 2568 ปีงบประมาณ พ.ศ. 2569</t>
  </si>
  <si>
    <t xml:space="preserve">  สรุปผลการจัดซื้อจัดจ้างหรือการจัดหาพัสดุรายเดือน มกราคม 2569 ปีงบประมาณ พ.ศ. 2569</t>
  </si>
  <si>
    <t xml:space="preserve">  สรุปผลการจัดซื้อจัดจ้างหรือการจัดหาพัสดุรายเดือน กุมภาพันธ์ 2569 ปีงบประมาณ พ.ศ. 2569</t>
  </si>
  <si>
    <t xml:space="preserve"> สรุปผลการจัดซื้อจัดจ้างหรือการจัดหาพัสดุรายเดือน มีนาคม 2569 ปีงบประมาณ พ.ศ.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</si>
</sst>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b/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3" fontId="2" fillId="0" borderId="8" xfId="1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6C4A-7090-4FA0-BA36-A88874C6A718}">
  <dimension ref="A1:L35"/>
  <sheetViews>
    <sheetView tabSelected="1" zoomScale="140" zoomScaleNormal="140" workbookViewId="0">
      <selection activeCell="O7" sqref="O7"/>
    </sheetView>
  </sheetViews>
  <sheetFormatPr defaultColWidth="9" defaultRowHeight="18.75"/>
  <cols>
    <col min="1" max="1" width="3.42578125" style="1" customWidth="1"/>
    <col min="2" max="2" width="23.140625" style="1" customWidth="1"/>
    <col min="3" max="3" width="10.28515625" style="2" customWidth="1"/>
    <col min="4" max="4" width="10.42578125" style="2" customWidth="1"/>
    <col min="5" max="5" width="9" style="1"/>
    <col min="6" max="6" width="14.7109375" style="3" customWidth="1"/>
    <col min="7" max="7" width="10.5703125" style="2" customWidth="1"/>
    <col min="8" max="8" width="14.140625" style="1" customWidth="1"/>
    <col min="9" max="9" width="10.7109375" style="1" customWidth="1"/>
    <col min="10" max="10" width="11.7109375" style="1" customWidth="1"/>
    <col min="11" max="11" width="9.42578125" style="1" customWidth="1"/>
    <col min="12" max="12" width="7.5703125" style="1" customWidth="1"/>
    <col min="13" max="16384" width="9" style="1"/>
  </cols>
  <sheetData>
    <row r="1" spans="1:12">
      <c r="A1" s="23" t="s">
        <v>404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4" t="s">
        <v>402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5" t="s">
        <v>0</v>
      </c>
      <c r="B3" s="25" t="s">
        <v>1</v>
      </c>
      <c r="C3" s="6" t="s">
        <v>19</v>
      </c>
      <c r="D3" s="27" t="s">
        <v>2</v>
      </c>
      <c r="E3" s="29" t="s">
        <v>3</v>
      </c>
      <c r="F3" s="29" t="s">
        <v>4</v>
      </c>
      <c r="G3" s="27" t="s">
        <v>5</v>
      </c>
      <c r="H3" s="5" t="s">
        <v>9</v>
      </c>
      <c r="I3" s="7" t="s">
        <v>11</v>
      </c>
      <c r="J3" s="25" t="s">
        <v>6</v>
      </c>
      <c r="K3" s="19" t="s">
        <v>7</v>
      </c>
      <c r="L3" s="20"/>
    </row>
    <row r="4" spans="1:12">
      <c r="A4" s="26"/>
      <c r="B4" s="26"/>
      <c r="C4" s="9" t="s">
        <v>20</v>
      </c>
      <c r="D4" s="28"/>
      <c r="E4" s="30"/>
      <c r="F4" s="30"/>
      <c r="G4" s="28"/>
      <c r="H4" s="8" t="s">
        <v>10</v>
      </c>
      <c r="I4" s="18" t="s">
        <v>12</v>
      </c>
      <c r="J4" s="26"/>
      <c r="K4" s="21" t="s">
        <v>8</v>
      </c>
      <c r="L4" s="22"/>
    </row>
    <row r="5" spans="1:12" ht="37.5">
      <c r="A5" s="10">
        <v>1</v>
      </c>
      <c r="B5" s="11" t="s">
        <v>15</v>
      </c>
      <c r="C5" s="12">
        <v>840</v>
      </c>
      <c r="D5" s="12">
        <f>SUM(C5)</f>
        <v>840</v>
      </c>
      <c r="E5" s="13" t="s">
        <v>13</v>
      </c>
      <c r="F5" s="11" t="s">
        <v>16</v>
      </c>
      <c r="G5" s="12">
        <v>840</v>
      </c>
      <c r="H5" s="11" t="s">
        <v>16</v>
      </c>
      <c r="I5" s="12">
        <v>800</v>
      </c>
      <c r="J5" s="13" t="s">
        <v>14</v>
      </c>
      <c r="K5" s="14" t="s">
        <v>17</v>
      </c>
      <c r="L5" s="13" t="s">
        <v>18</v>
      </c>
    </row>
    <row r="6" spans="1:12" ht="37.5">
      <c r="A6" s="10">
        <v>2</v>
      </c>
      <c r="B6" s="11" t="s">
        <v>21</v>
      </c>
      <c r="C6" s="12">
        <v>450800</v>
      </c>
      <c r="D6" s="12">
        <v>359538.35</v>
      </c>
      <c r="E6" s="13" t="s">
        <v>13</v>
      </c>
      <c r="F6" s="11" t="s">
        <v>22</v>
      </c>
      <c r="G6" s="12">
        <v>359538</v>
      </c>
      <c r="H6" s="11" t="s">
        <v>22</v>
      </c>
      <c r="I6" s="12">
        <v>359000</v>
      </c>
      <c r="J6" s="13" t="s">
        <v>14</v>
      </c>
      <c r="K6" s="14" t="s">
        <v>23</v>
      </c>
      <c r="L6" s="13" t="s">
        <v>24</v>
      </c>
    </row>
    <row r="7" spans="1:12" ht="37.5">
      <c r="A7" s="10">
        <v>3</v>
      </c>
      <c r="B7" s="11" t="s">
        <v>25</v>
      </c>
      <c r="C7" s="12">
        <v>900</v>
      </c>
      <c r="D7" s="12">
        <f t="shared" ref="D7:D34" si="0">SUM(C7)</f>
        <v>900</v>
      </c>
      <c r="E7" s="13" t="s">
        <v>13</v>
      </c>
      <c r="F7" s="11" t="s">
        <v>16</v>
      </c>
      <c r="G7" s="12">
        <v>900</v>
      </c>
      <c r="H7" s="11" t="s">
        <v>16</v>
      </c>
      <c r="I7" s="12">
        <v>800</v>
      </c>
      <c r="J7" s="13" t="s">
        <v>14</v>
      </c>
      <c r="K7" s="14" t="s">
        <v>26</v>
      </c>
      <c r="L7" s="13" t="s">
        <v>18</v>
      </c>
    </row>
    <row r="8" spans="1:12" ht="37.5">
      <c r="A8" s="10">
        <v>4</v>
      </c>
      <c r="B8" s="11" t="s">
        <v>27</v>
      </c>
      <c r="C8" s="12">
        <v>596300.62</v>
      </c>
      <c r="D8" s="12">
        <f t="shared" si="0"/>
        <v>596300.62</v>
      </c>
      <c r="E8" s="13" t="s">
        <v>13</v>
      </c>
      <c r="F8" s="11" t="s">
        <v>28</v>
      </c>
      <c r="G8" s="12">
        <v>596300.62</v>
      </c>
      <c r="H8" s="11" t="s">
        <v>28</v>
      </c>
      <c r="I8" s="12">
        <f>SUM(G8)</f>
        <v>596300.62</v>
      </c>
      <c r="J8" s="13" t="s">
        <v>14</v>
      </c>
      <c r="K8" s="14" t="s">
        <v>29</v>
      </c>
      <c r="L8" s="13" t="s">
        <v>30</v>
      </c>
    </row>
    <row r="9" spans="1:12" ht="37.5">
      <c r="A9" s="10">
        <v>5</v>
      </c>
      <c r="B9" s="11" t="s">
        <v>31</v>
      </c>
      <c r="C9" s="12">
        <v>2369482.7799999998</v>
      </c>
      <c r="D9" s="12">
        <f t="shared" si="0"/>
        <v>2369482.7799999998</v>
      </c>
      <c r="E9" s="13" t="s">
        <v>13</v>
      </c>
      <c r="F9" s="11" t="s">
        <v>28</v>
      </c>
      <c r="G9" s="12">
        <v>2369482.7799999998</v>
      </c>
      <c r="H9" s="11" t="s">
        <v>28</v>
      </c>
      <c r="I9" s="12">
        <f>SUM(G9)</f>
        <v>2369482.7799999998</v>
      </c>
      <c r="J9" s="13" t="s">
        <v>14</v>
      </c>
      <c r="K9" s="14" t="s">
        <v>32</v>
      </c>
      <c r="L9" s="13" t="s">
        <v>30</v>
      </c>
    </row>
    <row r="10" spans="1:12" ht="37.5">
      <c r="A10" s="10">
        <v>6</v>
      </c>
      <c r="B10" s="11" t="s">
        <v>33</v>
      </c>
      <c r="C10" s="12">
        <v>11100</v>
      </c>
      <c r="D10" s="12">
        <f t="shared" si="0"/>
        <v>11100</v>
      </c>
      <c r="E10" s="13" t="s">
        <v>13</v>
      </c>
      <c r="F10" s="11" t="s">
        <v>34</v>
      </c>
      <c r="G10" s="12">
        <v>11100</v>
      </c>
      <c r="H10" s="11" t="s">
        <v>34</v>
      </c>
      <c r="I10" s="12">
        <v>10900</v>
      </c>
      <c r="J10" s="13" t="s">
        <v>14</v>
      </c>
      <c r="K10" s="14" t="s">
        <v>35</v>
      </c>
      <c r="L10" s="13" t="s">
        <v>36</v>
      </c>
    </row>
    <row r="11" spans="1:12" ht="37.5">
      <c r="A11" s="10">
        <v>7</v>
      </c>
      <c r="B11" s="11" t="s">
        <v>37</v>
      </c>
      <c r="C11" s="12">
        <v>6400</v>
      </c>
      <c r="D11" s="12">
        <f t="shared" si="0"/>
        <v>6400</v>
      </c>
      <c r="E11" s="13" t="s">
        <v>13</v>
      </c>
      <c r="F11" s="11" t="s">
        <v>34</v>
      </c>
      <c r="G11" s="12">
        <v>6400</v>
      </c>
      <c r="H11" s="11" t="s">
        <v>34</v>
      </c>
      <c r="I11" s="12">
        <v>6300</v>
      </c>
      <c r="J11" s="13" t="s">
        <v>14</v>
      </c>
      <c r="K11" s="14" t="s">
        <v>38</v>
      </c>
      <c r="L11" s="13" t="s">
        <v>36</v>
      </c>
    </row>
    <row r="12" spans="1:12" ht="37.5">
      <c r="A12" s="10">
        <v>8</v>
      </c>
      <c r="B12" s="11" t="s">
        <v>39</v>
      </c>
      <c r="C12" s="12">
        <v>12536.12</v>
      </c>
      <c r="D12" s="12">
        <f t="shared" si="0"/>
        <v>12536.12</v>
      </c>
      <c r="E12" s="13" t="s">
        <v>13</v>
      </c>
      <c r="F12" s="11" t="s">
        <v>40</v>
      </c>
      <c r="G12" s="12">
        <v>12536.12</v>
      </c>
      <c r="H12" s="11" t="s">
        <v>40</v>
      </c>
      <c r="I12" s="12">
        <f>SUM(G12)</f>
        <v>12536.12</v>
      </c>
      <c r="J12" s="13" t="s">
        <v>14</v>
      </c>
      <c r="K12" s="14" t="s">
        <v>41</v>
      </c>
      <c r="L12" s="13" t="s">
        <v>36</v>
      </c>
    </row>
    <row r="13" spans="1:12" ht="37.5">
      <c r="A13" s="10">
        <v>9</v>
      </c>
      <c r="B13" s="11" t="s">
        <v>42</v>
      </c>
      <c r="C13" s="12">
        <v>499400</v>
      </c>
      <c r="D13" s="12">
        <v>494606.73</v>
      </c>
      <c r="E13" s="13" t="s">
        <v>13</v>
      </c>
      <c r="F13" s="11" t="s">
        <v>43</v>
      </c>
      <c r="G13" s="12">
        <v>494606.73</v>
      </c>
      <c r="H13" s="11" t="s">
        <v>43</v>
      </c>
      <c r="I13" s="12">
        <v>494000</v>
      </c>
      <c r="J13" s="13" t="s">
        <v>14</v>
      </c>
      <c r="K13" s="14" t="s">
        <v>44</v>
      </c>
      <c r="L13" s="13" t="s">
        <v>45</v>
      </c>
    </row>
    <row r="14" spans="1:12" ht="56.25">
      <c r="A14" s="10">
        <v>10</v>
      </c>
      <c r="B14" s="11" t="s">
        <v>46</v>
      </c>
      <c r="C14" s="12">
        <v>750</v>
      </c>
      <c r="D14" s="12">
        <f t="shared" si="0"/>
        <v>750</v>
      </c>
      <c r="E14" s="13" t="s">
        <v>13</v>
      </c>
      <c r="F14" s="11" t="s">
        <v>47</v>
      </c>
      <c r="G14" s="12">
        <v>750</v>
      </c>
      <c r="H14" s="11" t="s">
        <v>47</v>
      </c>
      <c r="I14" s="12">
        <f>SUM(G14)</f>
        <v>750</v>
      </c>
      <c r="J14" s="13" t="s">
        <v>14</v>
      </c>
      <c r="K14" s="14" t="s">
        <v>48</v>
      </c>
      <c r="L14" s="13" t="s">
        <v>49</v>
      </c>
    </row>
    <row r="15" spans="1:12" ht="56.25">
      <c r="A15" s="10">
        <v>11</v>
      </c>
      <c r="B15" s="11" t="s">
        <v>50</v>
      </c>
      <c r="C15" s="12">
        <v>15289.87</v>
      </c>
      <c r="D15" s="12">
        <f t="shared" si="0"/>
        <v>15289.87</v>
      </c>
      <c r="E15" s="13" t="s">
        <v>13</v>
      </c>
      <c r="F15" s="11" t="s">
        <v>51</v>
      </c>
      <c r="G15" s="12">
        <v>15289.87</v>
      </c>
      <c r="H15" s="11" t="s">
        <v>51</v>
      </c>
      <c r="I15" s="12">
        <f t="shared" ref="I15:I33" si="1">SUM(G15)</f>
        <v>15289.87</v>
      </c>
      <c r="J15" s="13" t="s">
        <v>14</v>
      </c>
      <c r="K15" s="14" t="s">
        <v>52</v>
      </c>
      <c r="L15" s="13" t="s">
        <v>53</v>
      </c>
    </row>
    <row r="16" spans="1:12" ht="37.5">
      <c r="A16" s="10">
        <v>12</v>
      </c>
      <c r="B16" s="11" t="s">
        <v>54</v>
      </c>
      <c r="C16" s="12">
        <v>6621.07</v>
      </c>
      <c r="D16" s="12">
        <f t="shared" si="0"/>
        <v>6621.07</v>
      </c>
      <c r="E16" s="13" t="s">
        <v>13</v>
      </c>
      <c r="F16" s="11" t="s">
        <v>51</v>
      </c>
      <c r="G16" s="12">
        <v>6621.07</v>
      </c>
      <c r="H16" s="11" t="s">
        <v>51</v>
      </c>
      <c r="I16" s="12">
        <f t="shared" si="1"/>
        <v>6621.07</v>
      </c>
      <c r="J16" s="13" t="s">
        <v>14</v>
      </c>
      <c r="K16" s="14" t="s">
        <v>55</v>
      </c>
      <c r="L16" s="13" t="s">
        <v>49</v>
      </c>
    </row>
    <row r="17" spans="1:12" ht="37.5">
      <c r="A17" s="10">
        <v>13</v>
      </c>
      <c r="B17" s="11" t="s">
        <v>56</v>
      </c>
      <c r="C17" s="12">
        <v>378600</v>
      </c>
      <c r="D17" s="12">
        <v>360717.11</v>
      </c>
      <c r="E17" s="13" t="s">
        <v>13</v>
      </c>
      <c r="F17" s="11" t="s">
        <v>57</v>
      </c>
      <c r="G17" s="12">
        <v>360717.11</v>
      </c>
      <c r="H17" s="11" t="s">
        <v>57</v>
      </c>
      <c r="I17" s="12">
        <v>360000</v>
      </c>
      <c r="J17" s="13" t="s">
        <v>14</v>
      </c>
      <c r="K17" s="14" t="s">
        <v>58</v>
      </c>
      <c r="L17" s="13" t="s">
        <v>59</v>
      </c>
    </row>
    <row r="18" spans="1:12" ht="37.5">
      <c r="A18" s="10">
        <v>14</v>
      </c>
      <c r="B18" s="11" t="s">
        <v>60</v>
      </c>
      <c r="C18" s="12">
        <v>500000</v>
      </c>
      <c r="D18" s="12">
        <v>437607.15</v>
      </c>
      <c r="E18" s="13" t="s">
        <v>13</v>
      </c>
      <c r="F18" s="11" t="s">
        <v>22</v>
      </c>
      <c r="G18" s="12">
        <v>437607.15</v>
      </c>
      <c r="H18" s="11" t="s">
        <v>22</v>
      </c>
      <c r="I18" s="12">
        <v>437000</v>
      </c>
      <c r="J18" s="13" t="s">
        <v>14</v>
      </c>
      <c r="K18" s="14" t="s">
        <v>61</v>
      </c>
      <c r="L18" s="13" t="s">
        <v>62</v>
      </c>
    </row>
    <row r="19" spans="1:12" ht="37.5">
      <c r="A19" s="10">
        <v>15</v>
      </c>
      <c r="B19" s="11" t="s">
        <v>63</v>
      </c>
      <c r="C19" s="12">
        <v>36000</v>
      </c>
      <c r="D19" s="12">
        <f t="shared" si="0"/>
        <v>36000</v>
      </c>
      <c r="E19" s="13" t="s">
        <v>13</v>
      </c>
      <c r="F19" s="11" t="s">
        <v>64</v>
      </c>
      <c r="G19" s="12">
        <v>36000</v>
      </c>
      <c r="H19" s="11" t="s">
        <v>64</v>
      </c>
      <c r="I19" s="12">
        <f t="shared" si="1"/>
        <v>36000</v>
      </c>
      <c r="J19" s="13" t="s">
        <v>14</v>
      </c>
      <c r="K19" s="14" t="s">
        <v>65</v>
      </c>
      <c r="L19" s="13" t="s">
        <v>30</v>
      </c>
    </row>
    <row r="20" spans="1:12" ht="37.5">
      <c r="A20" s="10">
        <v>16</v>
      </c>
      <c r="B20" s="11" t="s">
        <v>66</v>
      </c>
      <c r="C20" s="12">
        <v>36000</v>
      </c>
      <c r="D20" s="12">
        <f t="shared" si="0"/>
        <v>36000</v>
      </c>
      <c r="E20" s="13" t="s">
        <v>13</v>
      </c>
      <c r="F20" s="11" t="s">
        <v>64</v>
      </c>
      <c r="G20" s="12">
        <v>36000</v>
      </c>
      <c r="H20" s="11" t="s">
        <v>64</v>
      </c>
      <c r="I20" s="12">
        <f t="shared" si="1"/>
        <v>36000</v>
      </c>
      <c r="J20" s="13" t="s">
        <v>14</v>
      </c>
      <c r="K20" s="14" t="s">
        <v>67</v>
      </c>
      <c r="L20" s="13" t="s">
        <v>30</v>
      </c>
    </row>
    <row r="21" spans="1:12" ht="37.5">
      <c r="A21" s="10">
        <v>17</v>
      </c>
      <c r="B21" s="11" t="s">
        <v>68</v>
      </c>
      <c r="C21" s="12">
        <v>36000</v>
      </c>
      <c r="D21" s="12">
        <f t="shared" si="0"/>
        <v>36000</v>
      </c>
      <c r="E21" s="13" t="s">
        <v>13</v>
      </c>
      <c r="F21" s="11" t="s">
        <v>64</v>
      </c>
      <c r="G21" s="12">
        <v>36000</v>
      </c>
      <c r="H21" s="11" t="s">
        <v>64</v>
      </c>
      <c r="I21" s="12">
        <f t="shared" si="1"/>
        <v>36000</v>
      </c>
      <c r="J21" s="13" t="s">
        <v>14</v>
      </c>
      <c r="K21" s="14" t="s">
        <v>69</v>
      </c>
      <c r="L21" s="13" t="s">
        <v>30</v>
      </c>
    </row>
    <row r="22" spans="1:12" ht="37.5">
      <c r="A22" s="10">
        <v>18</v>
      </c>
      <c r="B22" s="11" t="s">
        <v>70</v>
      </c>
      <c r="C22" s="12">
        <v>341400</v>
      </c>
      <c r="D22" s="12">
        <f t="shared" si="0"/>
        <v>341400</v>
      </c>
      <c r="E22" s="13" t="s">
        <v>13</v>
      </c>
      <c r="F22" s="11" t="s">
        <v>73</v>
      </c>
      <c r="G22" s="12">
        <v>262732.77</v>
      </c>
      <c r="H22" s="11" t="s">
        <v>73</v>
      </c>
      <c r="I22" s="12">
        <v>262000</v>
      </c>
      <c r="J22" s="13" t="s">
        <v>14</v>
      </c>
      <c r="K22" s="14" t="s">
        <v>71</v>
      </c>
      <c r="L22" s="13" t="s">
        <v>72</v>
      </c>
    </row>
    <row r="23" spans="1:12" ht="37.5">
      <c r="A23" s="10">
        <v>19</v>
      </c>
      <c r="B23" s="11" t="s">
        <v>74</v>
      </c>
      <c r="C23" s="12">
        <v>96000</v>
      </c>
      <c r="D23" s="12">
        <f t="shared" si="0"/>
        <v>96000</v>
      </c>
      <c r="E23" s="13" t="s">
        <v>13</v>
      </c>
      <c r="F23" s="11" t="s">
        <v>75</v>
      </c>
      <c r="G23" s="12">
        <v>96000</v>
      </c>
      <c r="H23" s="11" t="s">
        <v>75</v>
      </c>
      <c r="I23" s="12">
        <f t="shared" si="1"/>
        <v>96000</v>
      </c>
      <c r="J23" s="13" t="s">
        <v>14</v>
      </c>
      <c r="K23" s="14" t="s">
        <v>76</v>
      </c>
      <c r="L23" s="13" t="s">
        <v>30</v>
      </c>
    </row>
    <row r="24" spans="1:12" ht="37.5">
      <c r="A24" s="10">
        <v>20</v>
      </c>
      <c r="B24" s="11" t="s">
        <v>74</v>
      </c>
      <c r="C24" s="12">
        <v>96000</v>
      </c>
      <c r="D24" s="12">
        <f t="shared" si="0"/>
        <v>96000</v>
      </c>
      <c r="E24" s="13" t="s">
        <v>13</v>
      </c>
      <c r="F24" s="11" t="s">
        <v>77</v>
      </c>
      <c r="G24" s="12">
        <v>96000</v>
      </c>
      <c r="H24" s="11" t="s">
        <v>77</v>
      </c>
      <c r="I24" s="12">
        <f t="shared" si="1"/>
        <v>96000</v>
      </c>
      <c r="J24" s="13" t="s">
        <v>14</v>
      </c>
      <c r="K24" s="14" t="s">
        <v>78</v>
      </c>
      <c r="L24" s="13" t="s">
        <v>30</v>
      </c>
    </row>
    <row r="25" spans="1:12" ht="37.5">
      <c r="A25" s="10">
        <v>21</v>
      </c>
      <c r="B25" s="11" t="s">
        <v>79</v>
      </c>
      <c r="C25" s="12">
        <v>102000</v>
      </c>
      <c r="D25" s="12">
        <f t="shared" si="0"/>
        <v>102000</v>
      </c>
      <c r="E25" s="13" t="s">
        <v>13</v>
      </c>
      <c r="F25" s="11" t="s">
        <v>80</v>
      </c>
      <c r="G25" s="12">
        <v>102000</v>
      </c>
      <c r="H25" s="11" t="s">
        <v>80</v>
      </c>
      <c r="I25" s="12">
        <f t="shared" si="1"/>
        <v>102000</v>
      </c>
      <c r="J25" s="13" t="s">
        <v>14</v>
      </c>
      <c r="K25" s="14" t="s">
        <v>81</v>
      </c>
      <c r="L25" s="13" t="s">
        <v>30</v>
      </c>
    </row>
    <row r="26" spans="1:12" ht="37.5">
      <c r="A26" s="10">
        <v>22</v>
      </c>
      <c r="B26" s="11" t="s">
        <v>79</v>
      </c>
      <c r="C26" s="12">
        <v>102000</v>
      </c>
      <c r="D26" s="12">
        <f t="shared" si="0"/>
        <v>102000</v>
      </c>
      <c r="E26" s="13" t="s">
        <v>13</v>
      </c>
      <c r="F26" s="11" t="s">
        <v>82</v>
      </c>
      <c r="G26" s="12">
        <v>102000</v>
      </c>
      <c r="H26" s="11" t="s">
        <v>82</v>
      </c>
      <c r="I26" s="12">
        <f t="shared" si="1"/>
        <v>102000</v>
      </c>
      <c r="J26" s="13" t="s">
        <v>14</v>
      </c>
      <c r="K26" s="14" t="s">
        <v>83</v>
      </c>
      <c r="L26" s="13" t="s">
        <v>30</v>
      </c>
    </row>
    <row r="27" spans="1:12" ht="37.5">
      <c r="A27" s="10">
        <v>23</v>
      </c>
      <c r="B27" s="11" t="s">
        <v>84</v>
      </c>
      <c r="C27" s="12">
        <v>108000</v>
      </c>
      <c r="D27" s="12">
        <f t="shared" si="0"/>
        <v>108000</v>
      </c>
      <c r="E27" s="13" t="s">
        <v>13</v>
      </c>
      <c r="F27" s="11" t="s">
        <v>85</v>
      </c>
      <c r="G27" s="12">
        <v>108000</v>
      </c>
      <c r="H27" s="11" t="s">
        <v>85</v>
      </c>
      <c r="I27" s="12">
        <f t="shared" si="1"/>
        <v>108000</v>
      </c>
      <c r="J27" s="13" t="s">
        <v>14</v>
      </c>
      <c r="K27" s="14" t="s">
        <v>86</v>
      </c>
      <c r="L27" s="13" t="s">
        <v>30</v>
      </c>
    </row>
    <row r="28" spans="1:12" ht="37.5">
      <c r="A28" s="10">
        <v>24</v>
      </c>
      <c r="B28" s="11" t="s">
        <v>84</v>
      </c>
      <c r="C28" s="12">
        <v>108000</v>
      </c>
      <c r="D28" s="12">
        <f t="shared" si="0"/>
        <v>108000</v>
      </c>
      <c r="E28" s="13" t="s">
        <v>13</v>
      </c>
      <c r="F28" s="11" t="s">
        <v>87</v>
      </c>
      <c r="G28" s="12">
        <v>108000</v>
      </c>
      <c r="H28" s="11" t="s">
        <v>87</v>
      </c>
      <c r="I28" s="12">
        <f t="shared" si="1"/>
        <v>108000</v>
      </c>
      <c r="J28" s="13" t="s">
        <v>14</v>
      </c>
      <c r="K28" s="14" t="s">
        <v>88</v>
      </c>
      <c r="L28" s="13" t="s">
        <v>30</v>
      </c>
    </row>
    <row r="29" spans="1:12" ht="37.5">
      <c r="A29" s="10">
        <v>25</v>
      </c>
      <c r="B29" s="11" t="s">
        <v>89</v>
      </c>
      <c r="C29" s="12">
        <v>108000</v>
      </c>
      <c r="D29" s="12">
        <f t="shared" si="0"/>
        <v>108000</v>
      </c>
      <c r="E29" s="13" t="s">
        <v>13</v>
      </c>
      <c r="F29" s="11" t="s">
        <v>90</v>
      </c>
      <c r="G29" s="12">
        <v>108000</v>
      </c>
      <c r="H29" s="11" t="s">
        <v>90</v>
      </c>
      <c r="I29" s="12">
        <f t="shared" si="1"/>
        <v>108000</v>
      </c>
      <c r="J29" s="13" t="s">
        <v>14</v>
      </c>
      <c r="K29" s="14" t="s">
        <v>91</v>
      </c>
      <c r="L29" s="13" t="s">
        <v>30</v>
      </c>
    </row>
    <row r="30" spans="1:12" ht="37.5">
      <c r="A30" s="10">
        <v>26</v>
      </c>
      <c r="B30" s="11" t="s">
        <v>89</v>
      </c>
      <c r="C30" s="12">
        <v>108000</v>
      </c>
      <c r="D30" s="12">
        <f t="shared" si="0"/>
        <v>108000</v>
      </c>
      <c r="E30" s="13" t="s">
        <v>13</v>
      </c>
      <c r="F30" s="11" t="s">
        <v>92</v>
      </c>
      <c r="G30" s="12">
        <v>108000</v>
      </c>
      <c r="H30" s="11" t="s">
        <v>92</v>
      </c>
      <c r="I30" s="12">
        <f t="shared" si="1"/>
        <v>108000</v>
      </c>
      <c r="J30" s="13" t="s">
        <v>14</v>
      </c>
      <c r="K30" s="14" t="s">
        <v>93</v>
      </c>
      <c r="L30" s="13" t="s">
        <v>30</v>
      </c>
    </row>
    <row r="31" spans="1:12" ht="37.5">
      <c r="A31" s="10">
        <v>27</v>
      </c>
      <c r="B31" s="11" t="s">
        <v>94</v>
      </c>
      <c r="C31" s="12">
        <v>108000</v>
      </c>
      <c r="D31" s="12">
        <f t="shared" si="0"/>
        <v>108000</v>
      </c>
      <c r="E31" s="13" t="s">
        <v>13</v>
      </c>
      <c r="F31" s="11" t="s">
        <v>95</v>
      </c>
      <c r="G31" s="12">
        <v>108000</v>
      </c>
      <c r="H31" s="11" t="s">
        <v>95</v>
      </c>
      <c r="I31" s="12">
        <f t="shared" si="1"/>
        <v>108000</v>
      </c>
      <c r="J31" s="13" t="s">
        <v>14</v>
      </c>
      <c r="K31" s="14" t="s">
        <v>96</v>
      </c>
      <c r="L31" s="13" t="s">
        <v>30</v>
      </c>
    </row>
    <row r="32" spans="1:12" ht="56.25">
      <c r="A32" s="10">
        <v>28</v>
      </c>
      <c r="B32" s="11" t="s">
        <v>97</v>
      </c>
      <c r="C32" s="12">
        <v>108000</v>
      </c>
      <c r="D32" s="12">
        <f t="shared" si="0"/>
        <v>108000</v>
      </c>
      <c r="E32" s="13" t="s">
        <v>13</v>
      </c>
      <c r="F32" s="11" t="s">
        <v>98</v>
      </c>
      <c r="G32" s="12">
        <v>108000</v>
      </c>
      <c r="H32" s="11" t="s">
        <v>98</v>
      </c>
      <c r="I32" s="12">
        <f t="shared" si="1"/>
        <v>108000</v>
      </c>
      <c r="J32" s="13" t="s">
        <v>14</v>
      </c>
      <c r="K32" s="14" t="s">
        <v>99</v>
      </c>
      <c r="L32" s="13" t="s">
        <v>30</v>
      </c>
    </row>
    <row r="33" spans="1:12" ht="56.25">
      <c r="A33" s="10">
        <v>29</v>
      </c>
      <c r="B33" s="11" t="s">
        <v>100</v>
      </c>
      <c r="C33" s="12">
        <v>550</v>
      </c>
      <c r="D33" s="12">
        <f t="shared" si="0"/>
        <v>550</v>
      </c>
      <c r="E33" s="13" t="s">
        <v>13</v>
      </c>
      <c r="F33" s="11" t="s">
        <v>47</v>
      </c>
      <c r="G33" s="12">
        <v>550</v>
      </c>
      <c r="H33" s="11" t="s">
        <v>47</v>
      </c>
      <c r="I33" s="12">
        <f t="shared" si="1"/>
        <v>550</v>
      </c>
      <c r="J33" s="13" t="s">
        <v>14</v>
      </c>
      <c r="K33" s="14" t="s">
        <v>101</v>
      </c>
      <c r="L33" s="13" t="s">
        <v>102</v>
      </c>
    </row>
    <row r="34" spans="1:12" ht="37.5">
      <c r="A34" s="10">
        <v>30</v>
      </c>
      <c r="B34" s="11" t="s">
        <v>103</v>
      </c>
      <c r="C34" s="12">
        <v>34050</v>
      </c>
      <c r="D34" s="12">
        <f t="shared" si="0"/>
        <v>34050</v>
      </c>
      <c r="E34" s="13" t="s">
        <v>13</v>
      </c>
      <c r="F34" s="11" t="s">
        <v>57</v>
      </c>
      <c r="G34" s="12">
        <v>34050</v>
      </c>
      <c r="H34" s="11" t="s">
        <v>57</v>
      </c>
      <c r="I34" s="12">
        <v>33350</v>
      </c>
      <c r="J34" s="13" t="s">
        <v>14</v>
      </c>
      <c r="K34" s="14" t="s">
        <v>104</v>
      </c>
      <c r="L34" s="13" t="s">
        <v>105</v>
      </c>
    </row>
    <row r="35" spans="1:12" ht="37.5">
      <c r="A35" s="10">
        <v>31</v>
      </c>
      <c r="B35" s="11" t="s">
        <v>106</v>
      </c>
      <c r="C35" s="12">
        <v>499800</v>
      </c>
      <c r="D35" s="12">
        <v>471381.11</v>
      </c>
      <c r="E35" s="13" t="s">
        <v>13</v>
      </c>
      <c r="F35" s="11" t="s">
        <v>43</v>
      </c>
      <c r="G35" s="12">
        <v>471000</v>
      </c>
      <c r="H35" s="11" t="s">
        <v>43</v>
      </c>
      <c r="I35" s="12">
        <v>470000</v>
      </c>
      <c r="J35" s="13" t="s">
        <v>14</v>
      </c>
      <c r="K35" s="14" t="s">
        <v>107</v>
      </c>
      <c r="L35" s="13" t="s">
        <v>108</v>
      </c>
    </row>
  </sheetData>
  <mergeCells count="11">
    <mergeCell ref="K3:L3"/>
    <mergeCell ref="K4:L4"/>
    <mergeCell ref="A1:L1"/>
    <mergeCell ref="A2:L2"/>
    <mergeCell ref="A3:A4"/>
    <mergeCell ref="B3:B4"/>
    <mergeCell ref="D3:D4"/>
    <mergeCell ref="E3:E4"/>
    <mergeCell ref="F3:F4"/>
    <mergeCell ref="G3:G4"/>
    <mergeCell ref="J3:J4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0608-693D-42FA-90E9-52F03804D7DC}">
  <dimension ref="A1:L29"/>
  <sheetViews>
    <sheetView zoomScale="145" zoomScaleNormal="145" workbookViewId="0">
      <selection activeCell="O7" sqref="O7"/>
    </sheetView>
  </sheetViews>
  <sheetFormatPr defaultColWidth="9" defaultRowHeight="18.75"/>
  <cols>
    <col min="1" max="1" width="3.42578125" style="1" customWidth="1"/>
    <col min="2" max="2" width="23.42578125" style="1" customWidth="1"/>
    <col min="3" max="3" width="9.140625" style="2" customWidth="1"/>
    <col min="4" max="4" width="8.85546875" style="2" customWidth="1"/>
    <col min="5" max="5" width="9" style="1"/>
    <col min="6" max="6" width="14.7109375" style="3" customWidth="1"/>
    <col min="7" max="7" width="9.42578125" style="2" customWidth="1"/>
    <col min="8" max="8" width="14.140625" style="1" customWidth="1"/>
    <col min="9" max="9" width="9.7109375" style="1" customWidth="1"/>
    <col min="10" max="10" width="11.7109375" style="1" customWidth="1"/>
    <col min="11" max="11" width="9.42578125" style="1" customWidth="1"/>
    <col min="12" max="12" width="7.5703125" style="1" customWidth="1"/>
    <col min="13" max="16384" width="9" style="1"/>
  </cols>
  <sheetData>
    <row r="1" spans="1:12">
      <c r="A1" s="23" t="s">
        <v>403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4" t="s">
        <v>402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5" t="s">
        <v>0</v>
      </c>
      <c r="B3" s="25" t="s">
        <v>1</v>
      </c>
      <c r="C3" s="6" t="s">
        <v>19</v>
      </c>
      <c r="D3" s="27" t="s">
        <v>2</v>
      </c>
      <c r="E3" s="29" t="s">
        <v>3</v>
      </c>
      <c r="F3" s="29" t="s">
        <v>4</v>
      </c>
      <c r="G3" s="27" t="s">
        <v>5</v>
      </c>
      <c r="H3" s="5" t="s">
        <v>9</v>
      </c>
      <c r="I3" s="7" t="s">
        <v>11</v>
      </c>
      <c r="J3" s="25" t="s">
        <v>6</v>
      </c>
      <c r="K3" s="19" t="s">
        <v>7</v>
      </c>
      <c r="L3" s="20"/>
    </row>
    <row r="4" spans="1:12">
      <c r="A4" s="26"/>
      <c r="B4" s="26"/>
      <c r="C4" s="9" t="s">
        <v>20</v>
      </c>
      <c r="D4" s="28"/>
      <c r="E4" s="30"/>
      <c r="F4" s="30"/>
      <c r="G4" s="28"/>
      <c r="H4" s="8" t="s">
        <v>10</v>
      </c>
      <c r="I4" s="18" t="s">
        <v>12</v>
      </c>
      <c r="J4" s="26"/>
      <c r="K4" s="21" t="s">
        <v>8</v>
      </c>
      <c r="L4" s="22"/>
    </row>
    <row r="5" spans="1:12" ht="75">
      <c r="A5" s="10">
        <v>1</v>
      </c>
      <c r="B5" s="11" t="s">
        <v>109</v>
      </c>
      <c r="C5" s="12">
        <v>12096</v>
      </c>
      <c r="D5" s="12">
        <f t="shared" ref="D5:D11" si="0">SUM(C5)</f>
        <v>12096</v>
      </c>
      <c r="E5" s="13" t="s">
        <v>13</v>
      </c>
      <c r="F5" s="11" t="s">
        <v>110</v>
      </c>
      <c r="G5" s="12">
        <v>12096</v>
      </c>
      <c r="H5" s="11" t="s">
        <v>110</v>
      </c>
      <c r="I5" s="12">
        <f t="shared" ref="I5:I12" si="1">SUM(G5)</f>
        <v>12096</v>
      </c>
      <c r="J5" s="13" t="s">
        <v>14</v>
      </c>
      <c r="K5" s="14" t="s">
        <v>111</v>
      </c>
      <c r="L5" s="13" t="s">
        <v>112</v>
      </c>
    </row>
    <row r="6" spans="1:12" ht="37.5">
      <c r="A6" s="10">
        <v>2</v>
      </c>
      <c r="B6" s="11" t="s">
        <v>113</v>
      </c>
      <c r="C6" s="12">
        <v>6680</v>
      </c>
      <c r="D6" s="12">
        <f t="shared" si="0"/>
        <v>6680</v>
      </c>
      <c r="E6" s="13" t="s">
        <v>13</v>
      </c>
      <c r="F6" s="11" t="s">
        <v>34</v>
      </c>
      <c r="G6" s="12">
        <v>6680</v>
      </c>
      <c r="H6" s="11" t="s">
        <v>34</v>
      </c>
      <c r="I6" s="12">
        <v>6500</v>
      </c>
      <c r="J6" s="13" t="s">
        <v>14</v>
      </c>
      <c r="K6" s="14" t="s">
        <v>114</v>
      </c>
      <c r="L6" s="13" t="s">
        <v>115</v>
      </c>
    </row>
    <row r="7" spans="1:12" ht="37.5">
      <c r="A7" s="10">
        <v>3</v>
      </c>
      <c r="B7" s="11" t="s">
        <v>116</v>
      </c>
      <c r="C7" s="12">
        <v>24000</v>
      </c>
      <c r="D7" s="12">
        <f t="shared" si="0"/>
        <v>24000</v>
      </c>
      <c r="E7" s="13" t="s">
        <v>13</v>
      </c>
      <c r="F7" s="11" t="s">
        <v>117</v>
      </c>
      <c r="G7" s="12">
        <v>23800</v>
      </c>
      <c r="H7" s="11" t="s">
        <v>117</v>
      </c>
      <c r="I7" s="12">
        <f t="shared" si="1"/>
        <v>23800</v>
      </c>
      <c r="J7" s="13" t="s">
        <v>14</v>
      </c>
      <c r="K7" s="14" t="s">
        <v>118</v>
      </c>
      <c r="L7" s="13" t="s">
        <v>119</v>
      </c>
    </row>
    <row r="8" spans="1:12" ht="37.5">
      <c r="A8" s="10">
        <v>4</v>
      </c>
      <c r="B8" s="11" t="s">
        <v>120</v>
      </c>
      <c r="C8" s="12">
        <v>45000</v>
      </c>
      <c r="D8" s="12">
        <f t="shared" si="0"/>
        <v>45000</v>
      </c>
      <c r="E8" s="13" t="s">
        <v>13</v>
      </c>
      <c r="F8" s="11" t="s">
        <v>121</v>
      </c>
      <c r="G8" s="12">
        <v>45000</v>
      </c>
      <c r="H8" s="11" t="s">
        <v>121</v>
      </c>
      <c r="I8" s="12">
        <v>44000</v>
      </c>
      <c r="J8" s="13" t="s">
        <v>14</v>
      </c>
      <c r="K8" s="14" t="s">
        <v>122</v>
      </c>
      <c r="L8" s="13" t="s">
        <v>123</v>
      </c>
    </row>
    <row r="9" spans="1:12" ht="37.5">
      <c r="A9" s="10">
        <v>5</v>
      </c>
      <c r="B9" s="11" t="s">
        <v>124</v>
      </c>
      <c r="C9" s="12">
        <v>4800</v>
      </c>
      <c r="D9" s="12">
        <f t="shared" si="0"/>
        <v>4800</v>
      </c>
      <c r="E9" s="13" t="s">
        <v>13</v>
      </c>
      <c r="F9" s="11" t="s">
        <v>57</v>
      </c>
      <c r="G9" s="12">
        <v>4800</v>
      </c>
      <c r="H9" s="11" t="s">
        <v>57</v>
      </c>
      <c r="I9" s="12">
        <v>4600</v>
      </c>
      <c r="J9" s="13" t="s">
        <v>14</v>
      </c>
      <c r="K9" s="14" t="s">
        <v>125</v>
      </c>
      <c r="L9" s="13" t="s">
        <v>126</v>
      </c>
    </row>
    <row r="10" spans="1:12" ht="56.25">
      <c r="A10" s="10">
        <v>6</v>
      </c>
      <c r="B10" s="11" t="s">
        <v>127</v>
      </c>
      <c r="C10" s="12">
        <v>4092.75</v>
      </c>
      <c r="D10" s="12">
        <f t="shared" si="0"/>
        <v>4092.75</v>
      </c>
      <c r="E10" s="13" t="s">
        <v>13</v>
      </c>
      <c r="F10" s="11" t="s">
        <v>40</v>
      </c>
      <c r="G10" s="12">
        <v>4092.75</v>
      </c>
      <c r="H10" s="11" t="s">
        <v>40</v>
      </c>
      <c r="I10" s="12">
        <f t="shared" si="1"/>
        <v>4092.75</v>
      </c>
      <c r="J10" s="13" t="s">
        <v>14</v>
      </c>
      <c r="K10" s="14" t="s">
        <v>128</v>
      </c>
      <c r="L10" s="13" t="s">
        <v>129</v>
      </c>
    </row>
    <row r="11" spans="1:12" ht="75">
      <c r="A11" s="10">
        <v>7</v>
      </c>
      <c r="B11" s="11" t="s">
        <v>130</v>
      </c>
      <c r="C11" s="12">
        <v>16800</v>
      </c>
      <c r="D11" s="12">
        <f t="shared" si="0"/>
        <v>16800</v>
      </c>
      <c r="E11" s="13" t="s">
        <v>13</v>
      </c>
      <c r="F11" s="11" t="s">
        <v>131</v>
      </c>
      <c r="G11" s="12">
        <v>16800</v>
      </c>
      <c r="H11" s="11" t="s">
        <v>131</v>
      </c>
      <c r="I11" s="12">
        <f t="shared" si="1"/>
        <v>16800</v>
      </c>
      <c r="J11" s="13" t="s">
        <v>14</v>
      </c>
      <c r="K11" s="14" t="s">
        <v>132</v>
      </c>
      <c r="L11" s="13" t="s">
        <v>133</v>
      </c>
    </row>
    <row r="12" spans="1:12" ht="37.5">
      <c r="A12" s="10">
        <v>8</v>
      </c>
      <c r="B12" s="11" t="s">
        <v>134</v>
      </c>
      <c r="C12" s="12">
        <v>13200</v>
      </c>
      <c r="D12" s="12">
        <v>10600</v>
      </c>
      <c r="E12" s="13" t="s">
        <v>13</v>
      </c>
      <c r="F12" s="11" t="s">
        <v>135</v>
      </c>
      <c r="G12" s="12">
        <v>10600</v>
      </c>
      <c r="H12" s="11" t="s">
        <v>135</v>
      </c>
      <c r="I12" s="12">
        <f t="shared" si="1"/>
        <v>10600</v>
      </c>
      <c r="J12" s="13" t="s">
        <v>14</v>
      </c>
      <c r="K12" s="14" t="s">
        <v>136</v>
      </c>
      <c r="L12" s="13" t="s">
        <v>133</v>
      </c>
    </row>
    <row r="13" spans="1:12" ht="37.5">
      <c r="A13" s="10">
        <v>9</v>
      </c>
      <c r="B13" s="11" t="s">
        <v>137</v>
      </c>
      <c r="C13" s="12">
        <v>497700</v>
      </c>
      <c r="D13" s="12">
        <v>449027.4</v>
      </c>
      <c r="E13" s="13" t="s">
        <v>13</v>
      </c>
      <c r="F13" s="11" t="s">
        <v>138</v>
      </c>
      <c r="G13" s="12">
        <v>449027.4</v>
      </c>
      <c r="H13" s="11" t="s">
        <v>138</v>
      </c>
      <c r="I13" s="12">
        <v>448500</v>
      </c>
      <c r="J13" s="13" t="s">
        <v>14</v>
      </c>
      <c r="K13" s="14" t="s">
        <v>139</v>
      </c>
      <c r="L13" s="13" t="s">
        <v>140</v>
      </c>
    </row>
    <row r="14" spans="1:12" ht="37.5">
      <c r="A14" s="10">
        <v>10</v>
      </c>
      <c r="B14" s="11" t="s">
        <v>141</v>
      </c>
      <c r="C14" s="12">
        <v>499000</v>
      </c>
      <c r="D14" s="12">
        <v>427170.2</v>
      </c>
      <c r="E14" s="13" t="s">
        <v>13</v>
      </c>
      <c r="F14" s="11" t="s">
        <v>73</v>
      </c>
      <c r="G14" s="12">
        <v>427170.2</v>
      </c>
      <c r="H14" s="11" t="s">
        <v>73</v>
      </c>
      <c r="I14" s="12">
        <v>426000</v>
      </c>
      <c r="J14" s="13" t="s">
        <v>14</v>
      </c>
      <c r="K14" s="14" t="s">
        <v>142</v>
      </c>
      <c r="L14" s="13" t="s">
        <v>123</v>
      </c>
    </row>
    <row r="15" spans="1:12" ht="37.5">
      <c r="A15" s="10">
        <v>11</v>
      </c>
      <c r="B15" s="11" t="s">
        <v>143</v>
      </c>
      <c r="C15" s="12">
        <v>500000</v>
      </c>
      <c r="D15" s="12">
        <v>430902.92</v>
      </c>
      <c r="E15" s="13" t="s">
        <v>13</v>
      </c>
      <c r="F15" s="11" t="s">
        <v>73</v>
      </c>
      <c r="G15" s="12">
        <v>430902.92</v>
      </c>
      <c r="H15" s="11" t="s">
        <v>73</v>
      </c>
      <c r="I15" s="12">
        <v>430000</v>
      </c>
      <c r="J15" s="13" t="s">
        <v>14</v>
      </c>
      <c r="K15" s="14" t="s">
        <v>144</v>
      </c>
      <c r="L15" s="13" t="s">
        <v>145</v>
      </c>
    </row>
    <row r="16" spans="1:12" ht="37.5">
      <c r="A16" s="10">
        <v>12</v>
      </c>
      <c r="B16" s="11" t="s">
        <v>146</v>
      </c>
      <c r="C16" s="12">
        <v>401500</v>
      </c>
      <c r="D16" s="12">
        <v>377481.1</v>
      </c>
      <c r="E16" s="13" t="s">
        <v>13</v>
      </c>
      <c r="F16" s="11" t="s">
        <v>138</v>
      </c>
      <c r="G16" s="12">
        <v>377481.1</v>
      </c>
      <c r="H16" s="11" t="s">
        <v>138</v>
      </c>
      <c r="I16" s="12">
        <v>377000</v>
      </c>
      <c r="J16" s="13" t="s">
        <v>14</v>
      </c>
      <c r="K16" s="14" t="s">
        <v>147</v>
      </c>
      <c r="L16" s="13" t="s">
        <v>148</v>
      </c>
    </row>
    <row r="17" spans="1:12" ht="37.5">
      <c r="A17" s="10">
        <v>13</v>
      </c>
      <c r="B17" s="11" t="s">
        <v>149</v>
      </c>
      <c r="C17" s="12">
        <v>22055</v>
      </c>
      <c r="D17" s="12">
        <f t="shared" ref="D17:D19" si="2">SUM(C17)</f>
        <v>22055</v>
      </c>
      <c r="E17" s="13" t="s">
        <v>13</v>
      </c>
      <c r="F17" s="11" t="s">
        <v>150</v>
      </c>
      <c r="G17" s="12">
        <v>22055</v>
      </c>
      <c r="H17" s="11" t="s">
        <v>150</v>
      </c>
      <c r="I17" s="12">
        <v>22000</v>
      </c>
      <c r="J17" s="13" t="s">
        <v>14</v>
      </c>
      <c r="K17" s="14" t="s">
        <v>151</v>
      </c>
      <c r="L17" s="13" t="s">
        <v>152</v>
      </c>
    </row>
    <row r="18" spans="1:12" ht="56.25">
      <c r="A18" s="10">
        <v>14</v>
      </c>
      <c r="B18" s="11" t="s">
        <v>153</v>
      </c>
      <c r="C18" s="12">
        <v>14990</v>
      </c>
      <c r="D18" s="12">
        <f t="shared" si="2"/>
        <v>14990</v>
      </c>
      <c r="E18" s="13" t="s">
        <v>13</v>
      </c>
      <c r="F18" s="11" t="s">
        <v>47</v>
      </c>
      <c r="G18" s="12">
        <v>14990</v>
      </c>
      <c r="H18" s="11" t="s">
        <v>47</v>
      </c>
      <c r="I18" s="12">
        <v>14905</v>
      </c>
      <c r="J18" s="13" t="s">
        <v>14</v>
      </c>
      <c r="K18" s="14" t="s">
        <v>154</v>
      </c>
      <c r="L18" s="13" t="s">
        <v>155</v>
      </c>
    </row>
    <row r="19" spans="1:12" ht="56.25">
      <c r="A19" s="10">
        <v>15</v>
      </c>
      <c r="B19" s="11" t="s">
        <v>156</v>
      </c>
      <c r="C19" s="12">
        <v>820</v>
      </c>
      <c r="D19" s="12">
        <f t="shared" si="2"/>
        <v>820</v>
      </c>
      <c r="E19" s="13" t="s">
        <v>13</v>
      </c>
      <c r="F19" s="11" t="s">
        <v>157</v>
      </c>
      <c r="G19" s="12">
        <v>820</v>
      </c>
      <c r="H19" s="11" t="s">
        <v>157</v>
      </c>
      <c r="I19" s="12">
        <f t="shared" ref="I19:I28" si="3">SUM(G19)</f>
        <v>820</v>
      </c>
      <c r="J19" s="13" t="s">
        <v>14</v>
      </c>
      <c r="K19" s="14" t="s">
        <v>158</v>
      </c>
      <c r="L19" s="13" t="s">
        <v>133</v>
      </c>
    </row>
    <row r="20" spans="1:12" ht="37.5">
      <c r="A20" s="10">
        <v>16</v>
      </c>
      <c r="B20" s="11" t="s">
        <v>160</v>
      </c>
      <c r="C20" s="12">
        <v>263500</v>
      </c>
      <c r="D20" s="12">
        <v>253285.3</v>
      </c>
      <c r="E20" s="13" t="s">
        <v>13</v>
      </c>
      <c r="F20" s="11" t="s">
        <v>73</v>
      </c>
      <c r="G20" s="12">
        <v>253285.3</v>
      </c>
      <c r="H20" s="11" t="s">
        <v>73</v>
      </c>
      <c r="I20" s="12">
        <v>253000</v>
      </c>
      <c r="J20" s="13" t="s">
        <v>14</v>
      </c>
      <c r="K20" s="14" t="s">
        <v>161</v>
      </c>
      <c r="L20" s="13" t="s">
        <v>162</v>
      </c>
    </row>
    <row r="21" spans="1:12" ht="37.5">
      <c r="A21" s="10">
        <v>17</v>
      </c>
      <c r="B21" s="11" t="s">
        <v>163</v>
      </c>
      <c r="C21" s="12">
        <v>20440</v>
      </c>
      <c r="D21" s="12">
        <f t="shared" ref="D21:D22" si="4">SUM(C21)</f>
        <v>20440</v>
      </c>
      <c r="E21" s="13" t="s">
        <v>13</v>
      </c>
      <c r="F21" s="11" t="s">
        <v>16</v>
      </c>
      <c r="G21" s="12">
        <v>20440</v>
      </c>
      <c r="H21" s="11" t="s">
        <v>16</v>
      </c>
      <c r="I21" s="12">
        <v>20340</v>
      </c>
      <c r="J21" s="13" t="s">
        <v>14</v>
      </c>
      <c r="K21" s="14" t="s">
        <v>164</v>
      </c>
      <c r="L21" s="13" t="s">
        <v>159</v>
      </c>
    </row>
    <row r="22" spans="1:12" ht="37.5">
      <c r="A22" s="10">
        <v>18</v>
      </c>
      <c r="B22" s="11" t="s">
        <v>165</v>
      </c>
      <c r="C22" s="12">
        <v>4465.0200000000004</v>
      </c>
      <c r="D22" s="12">
        <f t="shared" si="4"/>
        <v>4465.0200000000004</v>
      </c>
      <c r="E22" s="13" t="s">
        <v>13</v>
      </c>
      <c r="F22" s="11" t="s">
        <v>51</v>
      </c>
      <c r="G22" s="12">
        <v>4465.0200000000004</v>
      </c>
      <c r="H22" s="11" t="s">
        <v>51</v>
      </c>
      <c r="I22" s="12">
        <f t="shared" si="3"/>
        <v>4465.0200000000004</v>
      </c>
      <c r="J22" s="13" t="s">
        <v>14</v>
      </c>
      <c r="K22" s="14" t="s">
        <v>166</v>
      </c>
      <c r="L22" s="13" t="s">
        <v>167</v>
      </c>
    </row>
    <row r="23" spans="1:12" ht="56.25">
      <c r="A23" s="10">
        <v>19</v>
      </c>
      <c r="B23" s="11" t="s">
        <v>168</v>
      </c>
      <c r="C23" s="12">
        <v>32000</v>
      </c>
      <c r="D23" s="12">
        <v>31390</v>
      </c>
      <c r="E23" s="13" t="s">
        <v>13</v>
      </c>
      <c r="F23" s="11" t="s">
        <v>169</v>
      </c>
      <c r="G23" s="12">
        <v>31390</v>
      </c>
      <c r="H23" s="11" t="s">
        <v>169</v>
      </c>
      <c r="I23" s="12">
        <f t="shared" si="3"/>
        <v>31390</v>
      </c>
      <c r="J23" s="13" t="s">
        <v>14</v>
      </c>
      <c r="K23" s="14" t="s">
        <v>170</v>
      </c>
      <c r="L23" s="13" t="s">
        <v>173</v>
      </c>
    </row>
    <row r="24" spans="1:12" ht="37.5">
      <c r="A24" s="10">
        <v>20</v>
      </c>
      <c r="B24" s="11" t="s">
        <v>171</v>
      </c>
      <c r="C24" s="12">
        <v>3200</v>
      </c>
      <c r="D24" s="12">
        <f t="shared" ref="D24:D29" si="5">SUM(C24)</f>
        <v>3200</v>
      </c>
      <c r="E24" s="13" t="s">
        <v>13</v>
      </c>
      <c r="F24" s="11" t="s">
        <v>150</v>
      </c>
      <c r="G24" s="12">
        <v>3200</v>
      </c>
      <c r="H24" s="11" t="s">
        <v>150</v>
      </c>
      <c r="I24" s="12">
        <v>3125</v>
      </c>
      <c r="J24" s="13" t="s">
        <v>14</v>
      </c>
      <c r="K24" s="14" t="s">
        <v>172</v>
      </c>
      <c r="L24" s="13" t="s">
        <v>152</v>
      </c>
    </row>
    <row r="25" spans="1:12" ht="37.5">
      <c r="A25" s="10">
        <v>21</v>
      </c>
      <c r="B25" s="11" t="s">
        <v>175</v>
      </c>
      <c r="C25" s="12">
        <v>315007</v>
      </c>
      <c r="D25" s="12">
        <v>271472</v>
      </c>
      <c r="E25" s="13" t="s">
        <v>13</v>
      </c>
      <c r="F25" s="11" t="s">
        <v>176</v>
      </c>
      <c r="G25" s="12">
        <v>271472</v>
      </c>
      <c r="H25" s="11" t="s">
        <v>176</v>
      </c>
      <c r="I25" s="12">
        <f t="shared" si="3"/>
        <v>271472</v>
      </c>
      <c r="J25" s="13" t="s">
        <v>14</v>
      </c>
      <c r="K25" s="14" t="s">
        <v>177</v>
      </c>
      <c r="L25" s="13" t="s">
        <v>167</v>
      </c>
    </row>
    <row r="26" spans="1:12" ht="37.5">
      <c r="A26" s="10">
        <v>22</v>
      </c>
      <c r="B26" s="11" t="s">
        <v>178</v>
      </c>
      <c r="C26" s="12">
        <v>4595.6499999999996</v>
      </c>
      <c r="D26" s="12">
        <f t="shared" si="5"/>
        <v>4595.6499999999996</v>
      </c>
      <c r="E26" s="13" t="s">
        <v>13</v>
      </c>
      <c r="F26" s="11" t="s">
        <v>179</v>
      </c>
      <c r="G26" s="12">
        <v>4595.6499999999996</v>
      </c>
      <c r="H26" s="11" t="s">
        <v>179</v>
      </c>
      <c r="I26" s="12">
        <f t="shared" si="3"/>
        <v>4595.6499999999996</v>
      </c>
      <c r="J26" s="13" t="s">
        <v>14</v>
      </c>
      <c r="K26" s="14" t="s">
        <v>180</v>
      </c>
      <c r="L26" s="13" t="s">
        <v>181</v>
      </c>
    </row>
    <row r="27" spans="1:12" ht="37.5">
      <c r="A27" s="10">
        <v>23</v>
      </c>
      <c r="B27" s="11" t="s">
        <v>182</v>
      </c>
      <c r="C27" s="12">
        <v>11300</v>
      </c>
      <c r="D27" s="12">
        <f t="shared" si="5"/>
        <v>11300</v>
      </c>
      <c r="E27" s="13" t="s">
        <v>13</v>
      </c>
      <c r="F27" s="11" t="s">
        <v>169</v>
      </c>
      <c r="G27" s="12">
        <v>11190</v>
      </c>
      <c r="H27" s="11" t="s">
        <v>169</v>
      </c>
      <c r="I27" s="12">
        <v>11140</v>
      </c>
      <c r="J27" s="13" t="s">
        <v>14</v>
      </c>
      <c r="K27" s="14" t="s">
        <v>183</v>
      </c>
      <c r="L27" s="13" t="s">
        <v>174</v>
      </c>
    </row>
    <row r="28" spans="1:12" ht="56.25">
      <c r="A28" s="10">
        <v>24</v>
      </c>
      <c r="B28" s="11" t="s">
        <v>184</v>
      </c>
      <c r="C28" s="12">
        <v>2942.24</v>
      </c>
      <c r="D28" s="12">
        <f t="shared" si="5"/>
        <v>2942.24</v>
      </c>
      <c r="E28" s="13" t="s">
        <v>13</v>
      </c>
      <c r="F28" s="11" t="s">
        <v>185</v>
      </c>
      <c r="G28" s="12">
        <v>2942.24</v>
      </c>
      <c r="H28" s="11" t="s">
        <v>185</v>
      </c>
      <c r="I28" s="12">
        <f t="shared" si="3"/>
        <v>2942.24</v>
      </c>
      <c r="J28" s="13" t="s">
        <v>14</v>
      </c>
      <c r="K28" s="14" t="s">
        <v>186</v>
      </c>
      <c r="L28" s="13" t="s">
        <v>173</v>
      </c>
    </row>
    <row r="29" spans="1:12" ht="37.5">
      <c r="A29" s="10">
        <v>25</v>
      </c>
      <c r="B29" s="11" t="s">
        <v>187</v>
      </c>
      <c r="C29" s="12">
        <v>7420</v>
      </c>
      <c r="D29" s="12">
        <f t="shared" si="5"/>
        <v>7420</v>
      </c>
      <c r="E29" s="13" t="s">
        <v>13</v>
      </c>
      <c r="F29" s="11" t="s">
        <v>188</v>
      </c>
      <c r="G29" s="12">
        <v>7420</v>
      </c>
      <c r="H29" s="11" t="s">
        <v>188</v>
      </c>
      <c r="I29" s="12">
        <v>7120</v>
      </c>
      <c r="J29" s="13" t="s">
        <v>14</v>
      </c>
      <c r="K29" s="14" t="s">
        <v>189</v>
      </c>
      <c r="L29" s="13" t="s">
        <v>129</v>
      </c>
    </row>
  </sheetData>
  <mergeCells count="11">
    <mergeCell ref="A1:L1"/>
    <mergeCell ref="A2:L2"/>
    <mergeCell ref="K3:L3"/>
    <mergeCell ref="K4:L4"/>
    <mergeCell ref="A3:A4"/>
    <mergeCell ref="B3:B4"/>
    <mergeCell ref="D3:D4"/>
    <mergeCell ref="E3:E4"/>
    <mergeCell ref="F3:F4"/>
    <mergeCell ref="G3:G4"/>
    <mergeCell ref="J3:J4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928A8-9D81-4F4C-A8D8-42A12CCD3D0F}">
  <dimension ref="A1:L51"/>
  <sheetViews>
    <sheetView zoomScale="145" zoomScaleNormal="145" workbookViewId="0">
      <selection sqref="A1:L1"/>
    </sheetView>
  </sheetViews>
  <sheetFormatPr defaultColWidth="9" defaultRowHeight="18.75"/>
  <cols>
    <col min="1" max="1" width="3.42578125" style="4" customWidth="1"/>
    <col min="2" max="2" width="21.7109375" style="4" customWidth="1"/>
    <col min="3" max="3" width="10" style="16" customWidth="1"/>
    <col min="4" max="4" width="10.5703125" style="16" customWidth="1"/>
    <col min="5" max="5" width="9" style="4"/>
    <col min="6" max="6" width="14.7109375" style="17" customWidth="1"/>
    <col min="7" max="7" width="10.7109375" style="16" customWidth="1"/>
    <col min="8" max="8" width="14.140625" style="4" customWidth="1"/>
    <col min="9" max="9" width="11" style="4" customWidth="1"/>
    <col min="10" max="10" width="11.7109375" style="4" customWidth="1"/>
    <col min="11" max="11" width="9.42578125" style="4" customWidth="1"/>
    <col min="12" max="12" width="7.5703125" style="4" customWidth="1"/>
    <col min="13" max="16384" width="9" style="4"/>
  </cols>
  <sheetData>
    <row r="1" spans="1:12">
      <c r="A1" s="23" t="s">
        <v>405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4" t="s">
        <v>402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5" t="s">
        <v>0</v>
      </c>
      <c r="B3" s="25" t="s">
        <v>1</v>
      </c>
      <c r="C3" s="6" t="s">
        <v>19</v>
      </c>
      <c r="D3" s="27" t="s">
        <v>2</v>
      </c>
      <c r="E3" s="29" t="s">
        <v>3</v>
      </c>
      <c r="F3" s="29" t="s">
        <v>4</v>
      </c>
      <c r="G3" s="27" t="s">
        <v>5</v>
      </c>
      <c r="H3" s="5" t="s">
        <v>9</v>
      </c>
      <c r="I3" s="7" t="s">
        <v>11</v>
      </c>
      <c r="J3" s="25" t="s">
        <v>6</v>
      </c>
      <c r="K3" s="19" t="s">
        <v>7</v>
      </c>
      <c r="L3" s="20"/>
    </row>
    <row r="4" spans="1:12">
      <c r="A4" s="26"/>
      <c r="B4" s="26"/>
      <c r="C4" s="9" t="s">
        <v>20</v>
      </c>
      <c r="D4" s="28"/>
      <c r="E4" s="30"/>
      <c r="F4" s="30"/>
      <c r="G4" s="28"/>
      <c r="H4" s="8" t="s">
        <v>10</v>
      </c>
      <c r="I4" s="18" t="s">
        <v>12</v>
      </c>
      <c r="J4" s="26"/>
      <c r="K4" s="21" t="s">
        <v>8</v>
      </c>
      <c r="L4" s="22"/>
    </row>
    <row r="5" spans="1:12" ht="56.25">
      <c r="A5" s="10">
        <v>1</v>
      </c>
      <c r="B5" s="11" t="s">
        <v>193</v>
      </c>
      <c r="C5" s="12">
        <v>42086.1</v>
      </c>
      <c r="D5" s="12">
        <f t="shared" ref="D5:D12" si="0">SUM(C5)</f>
        <v>42086.1</v>
      </c>
      <c r="E5" s="13" t="s">
        <v>13</v>
      </c>
      <c r="F5" s="11" t="s">
        <v>73</v>
      </c>
      <c r="G5" s="12">
        <v>41500</v>
      </c>
      <c r="H5" s="11" t="s">
        <v>73</v>
      </c>
      <c r="I5" s="12">
        <f t="shared" ref="I5:I12" si="1">SUM(G5)</f>
        <v>41500</v>
      </c>
      <c r="J5" s="13" t="s">
        <v>14</v>
      </c>
      <c r="K5" s="14" t="s">
        <v>194</v>
      </c>
      <c r="L5" s="13" t="s">
        <v>195</v>
      </c>
    </row>
    <row r="6" spans="1:12" ht="37.5">
      <c r="A6" s="10">
        <v>2</v>
      </c>
      <c r="B6" s="11" t="s">
        <v>196</v>
      </c>
      <c r="C6" s="12">
        <v>3010</v>
      </c>
      <c r="D6" s="12">
        <f t="shared" si="0"/>
        <v>3010</v>
      </c>
      <c r="E6" s="13" t="s">
        <v>13</v>
      </c>
      <c r="F6" s="11" t="s">
        <v>34</v>
      </c>
      <c r="G6" s="12">
        <v>3010</v>
      </c>
      <c r="H6" s="11" t="s">
        <v>34</v>
      </c>
      <c r="I6" s="12">
        <v>2910</v>
      </c>
      <c r="J6" s="13" t="s">
        <v>14</v>
      </c>
      <c r="K6" s="14" t="s">
        <v>197</v>
      </c>
      <c r="L6" s="13" t="s">
        <v>195</v>
      </c>
    </row>
    <row r="7" spans="1:12" ht="37.5">
      <c r="A7" s="10">
        <v>3</v>
      </c>
      <c r="B7" s="11" t="s">
        <v>198</v>
      </c>
      <c r="C7" s="12">
        <v>500</v>
      </c>
      <c r="D7" s="12">
        <f t="shared" si="0"/>
        <v>500</v>
      </c>
      <c r="E7" s="13" t="s">
        <v>13</v>
      </c>
      <c r="F7" s="11" t="s">
        <v>16</v>
      </c>
      <c r="G7" s="12">
        <v>500</v>
      </c>
      <c r="H7" s="11" t="s">
        <v>16</v>
      </c>
      <c r="I7" s="12">
        <v>450</v>
      </c>
      <c r="J7" s="13" t="s">
        <v>14</v>
      </c>
      <c r="K7" s="14" t="s">
        <v>199</v>
      </c>
      <c r="L7" s="13" t="s">
        <v>195</v>
      </c>
    </row>
    <row r="8" spans="1:12" ht="37.5">
      <c r="A8" s="10">
        <v>4</v>
      </c>
      <c r="B8" s="11" t="s">
        <v>200</v>
      </c>
      <c r="C8" s="12">
        <v>37500</v>
      </c>
      <c r="D8" s="12">
        <f t="shared" si="0"/>
        <v>37500</v>
      </c>
      <c r="E8" s="13" t="s">
        <v>13</v>
      </c>
      <c r="F8" s="11" t="s">
        <v>201</v>
      </c>
      <c r="G8" s="12">
        <v>35000</v>
      </c>
      <c r="H8" s="11" t="s">
        <v>201</v>
      </c>
      <c r="I8" s="12">
        <f t="shared" si="1"/>
        <v>35000</v>
      </c>
      <c r="J8" s="13" t="s">
        <v>14</v>
      </c>
      <c r="K8" s="14" t="s">
        <v>202</v>
      </c>
      <c r="L8" s="13" t="s">
        <v>190</v>
      </c>
    </row>
    <row r="9" spans="1:12" ht="37.5">
      <c r="A9" s="10">
        <v>5</v>
      </c>
      <c r="B9" s="11" t="s">
        <v>203</v>
      </c>
      <c r="C9" s="12">
        <v>499000</v>
      </c>
      <c r="D9" s="12">
        <v>495194.44</v>
      </c>
      <c r="E9" s="13" t="s">
        <v>13</v>
      </c>
      <c r="F9" s="11" t="s">
        <v>57</v>
      </c>
      <c r="G9" s="12">
        <v>495194.44</v>
      </c>
      <c r="H9" s="11" t="s">
        <v>57</v>
      </c>
      <c r="I9" s="12">
        <v>494500</v>
      </c>
      <c r="J9" s="13" t="s">
        <v>14</v>
      </c>
      <c r="K9" s="14" t="s">
        <v>204</v>
      </c>
      <c r="L9" s="13" t="s">
        <v>205</v>
      </c>
    </row>
    <row r="10" spans="1:12" ht="37.5">
      <c r="A10" s="10">
        <v>6</v>
      </c>
      <c r="B10" s="11" t="s">
        <v>206</v>
      </c>
      <c r="C10" s="12">
        <v>400600</v>
      </c>
      <c r="D10" s="12">
        <v>368703.09</v>
      </c>
      <c r="E10" s="13" t="s">
        <v>13</v>
      </c>
      <c r="F10" s="11" t="s">
        <v>73</v>
      </c>
      <c r="G10" s="12">
        <v>368703.09</v>
      </c>
      <c r="H10" s="11" t="s">
        <v>73</v>
      </c>
      <c r="I10" s="12">
        <v>368000</v>
      </c>
      <c r="J10" s="13" t="s">
        <v>14</v>
      </c>
      <c r="K10" s="14" t="s">
        <v>207</v>
      </c>
      <c r="L10" s="13" t="s">
        <v>209</v>
      </c>
    </row>
    <row r="11" spans="1:12">
      <c r="A11" s="10">
        <v>7</v>
      </c>
      <c r="B11" s="11" t="s">
        <v>210</v>
      </c>
      <c r="C11" s="12">
        <v>4775</v>
      </c>
      <c r="D11" s="12">
        <f t="shared" si="0"/>
        <v>4775</v>
      </c>
      <c r="E11" s="13" t="s">
        <v>13</v>
      </c>
      <c r="F11" s="11" t="s">
        <v>211</v>
      </c>
      <c r="G11" s="12">
        <v>4775</v>
      </c>
      <c r="H11" s="11" t="s">
        <v>211</v>
      </c>
      <c r="I11" s="12">
        <f t="shared" si="1"/>
        <v>4775</v>
      </c>
      <c r="J11" s="13" t="s">
        <v>14</v>
      </c>
      <c r="K11" s="14" t="s">
        <v>212</v>
      </c>
      <c r="L11" s="13" t="s">
        <v>213</v>
      </c>
    </row>
    <row r="12" spans="1:12" ht="37.5">
      <c r="A12" s="10">
        <v>8</v>
      </c>
      <c r="B12" s="11" t="s">
        <v>214</v>
      </c>
      <c r="C12" s="12">
        <v>17000</v>
      </c>
      <c r="D12" s="12">
        <f t="shared" si="0"/>
        <v>17000</v>
      </c>
      <c r="E12" s="13" t="s">
        <v>13</v>
      </c>
      <c r="F12" s="11" t="s">
        <v>215</v>
      </c>
      <c r="G12" s="12">
        <v>11990</v>
      </c>
      <c r="H12" s="11" t="s">
        <v>215</v>
      </c>
      <c r="I12" s="12">
        <f t="shared" si="1"/>
        <v>11990</v>
      </c>
      <c r="J12" s="13" t="s">
        <v>14</v>
      </c>
      <c r="K12" s="14" t="s">
        <v>216</v>
      </c>
      <c r="L12" s="13" t="s">
        <v>213</v>
      </c>
    </row>
    <row r="13" spans="1:12" ht="37.5">
      <c r="A13" s="10">
        <v>9</v>
      </c>
      <c r="B13" s="11" t="s">
        <v>217</v>
      </c>
      <c r="C13" s="12">
        <v>499900</v>
      </c>
      <c r="D13" s="12">
        <v>481759.77</v>
      </c>
      <c r="E13" s="13" t="s">
        <v>13</v>
      </c>
      <c r="F13" s="11" t="s">
        <v>138</v>
      </c>
      <c r="G13" s="12">
        <v>481759.77</v>
      </c>
      <c r="H13" s="11" t="s">
        <v>138</v>
      </c>
      <c r="I13" s="12">
        <v>481000</v>
      </c>
      <c r="J13" s="13" t="s">
        <v>14</v>
      </c>
      <c r="K13" s="14" t="s">
        <v>218</v>
      </c>
      <c r="L13" s="13" t="s">
        <v>219</v>
      </c>
    </row>
    <row r="14" spans="1:12" ht="37.5">
      <c r="A14" s="10">
        <v>10</v>
      </c>
      <c r="B14" s="11" t="s">
        <v>220</v>
      </c>
      <c r="C14" s="12">
        <v>223000</v>
      </c>
      <c r="D14" s="12">
        <v>177438.57</v>
      </c>
      <c r="E14" s="13" t="s">
        <v>13</v>
      </c>
      <c r="F14" s="11" t="s">
        <v>73</v>
      </c>
      <c r="G14" s="12">
        <v>177438.57</v>
      </c>
      <c r="H14" s="11" t="s">
        <v>73</v>
      </c>
      <c r="I14" s="12">
        <v>177000</v>
      </c>
      <c r="J14" s="13" t="s">
        <v>14</v>
      </c>
      <c r="K14" s="14" t="s">
        <v>221</v>
      </c>
      <c r="L14" s="13" t="s">
        <v>222</v>
      </c>
    </row>
    <row r="15" spans="1:12" ht="37.5">
      <c r="A15" s="10">
        <v>11</v>
      </c>
      <c r="B15" s="11" t="s">
        <v>223</v>
      </c>
      <c r="C15" s="12">
        <v>499800</v>
      </c>
      <c r="D15" s="12">
        <v>423165.1</v>
      </c>
      <c r="E15" s="13" t="s">
        <v>13</v>
      </c>
      <c r="F15" s="11" t="s">
        <v>73</v>
      </c>
      <c r="G15" s="12">
        <v>423165.1</v>
      </c>
      <c r="H15" s="11" t="s">
        <v>73</v>
      </c>
      <c r="I15" s="12">
        <v>422500</v>
      </c>
      <c r="J15" s="13" t="s">
        <v>14</v>
      </c>
      <c r="K15" s="14" t="s">
        <v>224</v>
      </c>
      <c r="L15" s="13" t="s">
        <v>208</v>
      </c>
    </row>
    <row r="16" spans="1:12" ht="37.5">
      <c r="A16" s="10">
        <v>12</v>
      </c>
      <c r="B16" s="11" t="s">
        <v>225</v>
      </c>
      <c r="C16" s="12">
        <v>500000</v>
      </c>
      <c r="D16" s="12">
        <v>459850.82</v>
      </c>
      <c r="E16" s="13" t="s">
        <v>13</v>
      </c>
      <c r="F16" s="11" t="s">
        <v>57</v>
      </c>
      <c r="G16" s="12">
        <v>459000</v>
      </c>
      <c r="H16" s="11" t="s">
        <v>57</v>
      </c>
      <c r="I16" s="12">
        <v>458000</v>
      </c>
      <c r="J16" s="13" t="s">
        <v>14</v>
      </c>
      <c r="K16" s="14" t="s">
        <v>226</v>
      </c>
      <c r="L16" s="13" t="s">
        <v>227</v>
      </c>
    </row>
    <row r="17" spans="1:12">
      <c r="A17" s="10">
        <v>13</v>
      </c>
      <c r="B17" s="11" t="s">
        <v>228</v>
      </c>
      <c r="C17" s="12">
        <v>500000</v>
      </c>
      <c r="D17" s="12">
        <v>407843.14</v>
      </c>
      <c r="E17" s="13" t="s">
        <v>13</v>
      </c>
      <c r="F17" s="11" t="s">
        <v>138</v>
      </c>
      <c r="G17" s="12">
        <v>407843.14</v>
      </c>
      <c r="H17" s="11" t="s">
        <v>138</v>
      </c>
      <c r="I17" s="12">
        <v>407000</v>
      </c>
      <c r="J17" s="13" t="s">
        <v>14</v>
      </c>
      <c r="K17" s="14" t="s">
        <v>229</v>
      </c>
      <c r="L17" s="13" t="s">
        <v>173</v>
      </c>
    </row>
    <row r="18" spans="1:12" ht="75">
      <c r="A18" s="10">
        <v>14</v>
      </c>
      <c r="B18" s="11" t="s">
        <v>230</v>
      </c>
      <c r="C18" s="12">
        <v>9600</v>
      </c>
      <c r="D18" s="12">
        <v>7140</v>
      </c>
      <c r="E18" s="13" t="s">
        <v>13</v>
      </c>
      <c r="F18" s="11" t="s">
        <v>215</v>
      </c>
      <c r="G18" s="12">
        <v>7140</v>
      </c>
      <c r="H18" s="11" t="s">
        <v>215</v>
      </c>
      <c r="I18" s="12">
        <f t="shared" ref="I18:I41" si="2">SUM(G18)</f>
        <v>7140</v>
      </c>
      <c r="J18" s="13" t="s">
        <v>14</v>
      </c>
      <c r="K18" s="14" t="s">
        <v>231</v>
      </c>
      <c r="L18" s="13" t="s">
        <v>155</v>
      </c>
    </row>
    <row r="19" spans="1:12" ht="37.5">
      <c r="A19" s="10">
        <v>15</v>
      </c>
      <c r="B19" s="11" t="s">
        <v>232</v>
      </c>
      <c r="C19" s="12">
        <v>18000</v>
      </c>
      <c r="D19" s="12">
        <v>12740</v>
      </c>
      <c r="E19" s="13" t="s">
        <v>13</v>
      </c>
      <c r="F19" s="11" t="s">
        <v>215</v>
      </c>
      <c r="G19" s="12">
        <v>12740</v>
      </c>
      <c r="H19" s="11" t="s">
        <v>215</v>
      </c>
      <c r="I19" s="12">
        <f t="shared" si="2"/>
        <v>12740</v>
      </c>
      <c r="J19" s="13" t="s">
        <v>14</v>
      </c>
      <c r="K19" s="14" t="s">
        <v>233</v>
      </c>
      <c r="L19" s="13" t="s">
        <v>234</v>
      </c>
    </row>
    <row r="20" spans="1:12" ht="56.25">
      <c r="A20" s="10">
        <v>16</v>
      </c>
      <c r="B20" s="11" t="s">
        <v>235</v>
      </c>
      <c r="C20" s="12">
        <v>2720</v>
      </c>
      <c r="D20" s="12">
        <f t="shared" ref="D20:D37" si="3">SUM(C20)</f>
        <v>2720</v>
      </c>
      <c r="E20" s="13" t="s">
        <v>13</v>
      </c>
      <c r="F20" s="11" t="s">
        <v>16</v>
      </c>
      <c r="G20" s="12">
        <v>2720</v>
      </c>
      <c r="H20" s="11" t="s">
        <v>16</v>
      </c>
      <c r="I20" s="12">
        <v>2640</v>
      </c>
      <c r="J20" s="13" t="s">
        <v>14</v>
      </c>
      <c r="K20" s="14" t="s">
        <v>236</v>
      </c>
      <c r="L20" s="13" t="s">
        <v>237</v>
      </c>
    </row>
    <row r="21" spans="1:12" ht="37.5">
      <c r="A21" s="10">
        <v>17</v>
      </c>
      <c r="B21" s="11" t="s">
        <v>238</v>
      </c>
      <c r="C21" s="12">
        <v>39600</v>
      </c>
      <c r="D21" s="12">
        <f t="shared" si="3"/>
        <v>39600</v>
      </c>
      <c r="E21" s="13" t="s">
        <v>13</v>
      </c>
      <c r="F21" s="11" t="s">
        <v>135</v>
      </c>
      <c r="G21" s="12">
        <v>31800</v>
      </c>
      <c r="H21" s="11" t="s">
        <v>135</v>
      </c>
      <c r="I21" s="12">
        <f t="shared" si="2"/>
        <v>31800</v>
      </c>
      <c r="J21" s="13" t="s">
        <v>14</v>
      </c>
      <c r="K21" s="14" t="s">
        <v>239</v>
      </c>
      <c r="L21" s="13" t="s">
        <v>241</v>
      </c>
    </row>
    <row r="22" spans="1:12" ht="37.5">
      <c r="A22" s="10">
        <v>18</v>
      </c>
      <c r="B22" s="11" t="s">
        <v>242</v>
      </c>
      <c r="C22" s="12">
        <v>500000</v>
      </c>
      <c r="D22" s="12">
        <v>479562.34</v>
      </c>
      <c r="E22" s="13" t="s">
        <v>13</v>
      </c>
      <c r="F22" s="11" t="s">
        <v>138</v>
      </c>
      <c r="G22" s="12">
        <v>479562.34</v>
      </c>
      <c r="H22" s="11" t="s">
        <v>138</v>
      </c>
      <c r="I22" s="12">
        <v>478000</v>
      </c>
      <c r="J22" s="13" t="s">
        <v>14</v>
      </c>
      <c r="K22" s="14" t="s">
        <v>243</v>
      </c>
      <c r="L22" s="13" t="s">
        <v>219</v>
      </c>
    </row>
    <row r="23" spans="1:12" ht="37.5">
      <c r="A23" s="10">
        <v>19</v>
      </c>
      <c r="B23" s="11" t="s">
        <v>244</v>
      </c>
      <c r="C23" s="12">
        <v>4455</v>
      </c>
      <c r="D23" s="12">
        <f t="shared" si="3"/>
        <v>4455</v>
      </c>
      <c r="E23" s="13" t="s">
        <v>13</v>
      </c>
      <c r="F23" s="11" t="s">
        <v>245</v>
      </c>
      <c r="G23" s="12">
        <v>4455</v>
      </c>
      <c r="H23" s="11" t="s">
        <v>245</v>
      </c>
      <c r="I23" s="12">
        <f t="shared" si="2"/>
        <v>4455</v>
      </c>
      <c r="J23" s="13" t="s">
        <v>14</v>
      </c>
      <c r="K23" s="14" t="s">
        <v>246</v>
      </c>
      <c r="L23" s="13" t="s">
        <v>247</v>
      </c>
    </row>
    <row r="24" spans="1:12" ht="37.5">
      <c r="A24" s="10">
        <v>20</v>
      </c>
      <c r="B24" s="11" t="s">
        <v>248</v>
      </c>
      <c r="C24" s="12">
        <v>54810</v>
      </c>
      <c r="D24" s="12">
        <f t="shared" si="3"/>
        <v>54810</v>
      </c>
      <c r="E24" s="13" t="s">
        <v>13</v>
      </c>
      <c r="F24" s="11" t="s">
        <v>73</v>
      </c>
      <c r="G24" s="12">
        <v>54810</v>
      </c>
      <c r="H24" s="11" t="s">
        <v>73</v>
      </c>
      <c r="I24" s="12">
        <v>54000</v>
      </c>
      <c r="J24" s="13" t="s">
        <v>14</v>
      </c>
      <c r="K24" s="14" t="s">
        <v>249</v>
      </c>
      <c r="L24" s="13" t="s">
        <v>250</v>
      </c>
    </row>
    <row r="25" spans="1:12" ht="56.25">
      <c r="A25" s="10">
        <v>21</v>
      </c>
      <c r="B25" s="11" t="s">
        <v>251</v>
      </c>
      <c r="C25" s="12">
        <v>15849</v>
      </c>
      <c r="D25" s="12">
        <f t="shared" si="3"/>
        <v>15849</v>
      </c>
      <c r="E25" s="13" t="s">
        <v>13</v>
      </c>
      <c r="F25" s="11" t="s">
        <v>191</v>
      </c>
      <c r="G25" s="12">
        <v>15849</v>
      </c>
      <c r="H25" s="11" t="s">
        <v>191</v>
      </c>
      <c r="I25" s="12">
        <f t="shared" si="2"/>
        <v>15849</v>
      </c>
      <c r="J25" s="13" t="s">
        <v>14</v>
      </c>
      <c r="K25" s="14" t="s">
        <v>252</v>
      </c>
      <c r="L25" s="13" t="s">
        <v>241</v>
      </c>
    </row>
    <row r="26" spans="1:12" ht="37.5">
      <c r="A26" s="10">
        <v>22</v>
      </c>
      <c r="B26" s="11" t="s">
        <v>253</v>
      </c>
      <c r="C26" s="12">
        <v>18739</v>
      </c>
      <c r="D26" s="12">
        <f t="shared" si="3"/>
        <v>18739</v>
      </c>
      <c r="E26" s="13" t="s">
        <v>13</v>
      </c>
      <c r="F26" s="11" t="s">
        <v>73</v>
      </c>
      <c r="G26" s="12">
        <v>18739</v>
      </c>
      <c r="H26" s="11" t="s">
        <v>73</v>
      </c>
      <c r="I26" s="12">
        <v>18000</v>
      </c>
      <c r="J26" s="13" t="s">
        <v>14</v>
      </c>
      <c r="K26" s="14" t="s">
        <v>254</v>
      </c>
      <c r="L26" s="13" t="s">
        <v>250</v>
      </c>
    </row>
    <row r="27" spans="1:12" ht="56.25">
      <c r="A27" s="10">
        <v>23</v>
      </c>
      <c r="B27" s="11" t="s">
        <v>255</v>
      </c>
      <c r="C27" s="12">
        <v>78300</v>
      </c>
      <c r="D27" s="12">
        <f t="shared" si="3"/>
        <v>78300</v>
      </c>
      <c r="E27" s="13" t="s">
        <v>13</v>
      </c>
      <c r="F27" s="11" t="s">
        <v>256</v>
      </c>
      <c r="G27" s="12">
        <v>78300</v>
      </c>
      <c r="H27" s="11" t="s">
        <v>256</v>
      </c>
      <c r="I27" s="12">
        <v>75600</v>
      </c>
      <c r="J27" s="13" t="s">
        <v>14</v>
      </c>
      <c r="K27" s="14" t="s">
        <v>257</v>
      </c>
      <c r="L27" s="13" t="s">
        <v>258</v>
      </c>
    </row>
    <row r="28" spans="1:12" ht="37.5">
      <c r="A28" s="10">
        <v>24</v>
      </c>
      <c r="B28" s="11" t="s">
        <v>259</v>
      </c>
      <c r="C28" s="12">
        <v>50000</v>
      </c>
      <c r="D28" s="12">
        <v>7555</v>
      </c>
      <c r="E28" s="13" t="s">
        <v>13</v>
      </c>
      <c r="F28" s="11" t="s">
        <v>245</v>
      </c>
      <c r="G28" s="12">
        <v>7555</v>
      </c>
      <c r="H28" s="11" t="s">
        <v>245</v>
      </c>
      <c r="I28" s="12">
        <f t="shared" si="2"/>
        <v>7555</v>
      </c>
      <c r="J28" s="13" t="s">
        <v>14</v>
      </c>
      <c r="K28" s="14" t="s">
        <v>260</v>
      </c>
      <c r="L28" s="13" t="s">
        <v>261</v>
      </c>
    </row>
    <row r="29" spans="1:12" ht="37.5">
      <c r="A29" s="10">
        <v>25</v>
      </c>
      <c r="B29" s="11" t="s">
        <v>262</v>
      </c>
      <c r="C29" s="12">
        <v>31500</v>
      </c>
      <c r="D29" s="12">
        <v>14000</v>
      </c>
      <c r="E29" s="13" t="s">
        <v>13</v>
      </c>
      <c r="F29" s="11" t="s">
        <v>135</v>
      </c>
      <c r="G29" s="12">
        <v>13200</v>
      </c>
      <c r="H29" s="11" t="s">
        <v>135</v>
      </c>
      <c r="I29" s="12">
        <f t="shared" si="2"/>
        <v>13200</v>
      </c>
      <c r="J29" s="13" t="s">
        <v>14</v>
      </c>
      <c r="K29" s="14" t="s">
        <v>263</v>
      </c>
      <c r="L29" s="13" t="s">
        <v>240</v>
      </c>
    </row>
    <row r="30" spans="1:12" ht="37.5">
      <c r="A30" s="10">
        <v>26</v>
      </c>
      <c r="B30" s="11" t="s">
        <v>265</v>
      </c>
      <c r="C30" s="12">
        <v>31500</v>
      </c>
      <c r="D30" s="12">
        <v>7000</v>
      </c>
      <c r="E30" s="13" t="s">
        <v>13</v>
      </c>
      <c r="F30" s="11" t="s">
        <v>135</v>
      </c>
      <c r="G30" s="12">
        <v>6600</v>
      </c>
      <c r="H30" s="11" t="s">
        <v>135</v>
      </c>
      <c r="I30" s="12">
        <f t="shared" si="2"/>
        <v>6600</v>
      </c>
      <c r="J30" s="13" t="s">
        <v>14</v>
      </c>
      <c r="K30" s="14" t="s">
        <v>266</v>
      </c>
      <c r="L30" s="13" t="s">
        <v>240</v>
      </c>
    </row>
    <row r="31" spans="1:12" ht="37.5">
      <c r="A31" s="10">
        <v>27</v>
      </c>
      <c r="B31" s="11" t="s">
        <v>267</v>
      </c>
      <c r="C31" s="12">
        <v>31444</v>
      </c>
      <c r="D31" s="12">
        <f t="shared" si="3"/>
        <v>31444</v>
      </c>
      <c r="E31" s="13" t="s">
        <v>13</v>
      </c>
      <c r="F31" s="11" t="s">
        <v>268</v>
      </c>
      <c r="G31" s="12">
        <v>31444</v>
      </c>
      <c r="H31" s="11" t="s">
        <v>268</v>
      </c>
      <c r="I31" s="12">
        <f t="shared" si="2"/>
        <v>31444</v>
      </c>
      <c r="J31" s="13" t="s">
        <v>14</v>
      </c>
      <c r="K31" s="14" t="s">
        <v>269</v>
      </c>
      <c r="L31" s="13" t="s">
        <v>270</v>
      </c>
    </row>
    <row r="32" spans="1:12" ht="56.25">
      <c r="A32" s="10">
        <v>28</v>
      </c>
      <c r="B32" s="11" t="s">
        <v>271</v>
      </c>
      <c r="C32" s="12">
        <v>15830</v>
      </c>
      <c r="D32" s="12">
        <f t="shared" si="3"/>
        <v>15830</v>
      </c>
      <c r="E32" s="13" t="s">
        <v>13</v>
      </c>
      <c r="F32" s="11" t="s">
        <v>47</v>
      </c>
      <c r="G32" s="12">
        <v>15830</v>
      </c>
      <c r="H32" s="11" t="s">
        <v>47</v>
      </c>
      <c r="I32" s="12">
        <v>15110</v>
      </c>
      <c r="J32" s="13" t="s">
        <v>14</v>
      </c>
      <c r="K32" s="14" t="s">
        <v>272</v>
      </c>
      <c r="L32" s="13" t="s">
        <v>261</v>
      </c>
    </row>
    <row r="33" spans="1:12" ht="37.5">
      <c r="A33" s="10">
        <v>29</v>
      </c>
      <c r="B33" s="11" t="s">
        <v>273</v>
      </c>
      <c r="C33" s="12">
        <v>2500</v>
      </c>
      <c r="D33" s="12">
        <f t="shared" si="3"/>
        <v>2500</v>
      </c>
      <c r="E33" s="13" t="s">
        <v>13</v>
      </c>
      <c r="F33" s="11" t="s">
        <v>169</v>
      </c>
      <c r="G33" s="12">
        <v>2490</v>
      </c>
      <c r="H33" s="11" t="s">
        <v>169</v>
      </c>
      <c r="I33" s="12">
        <f t="shared" si="2"/>
        <v>2490</v>
      </c>
      <c r="J33" s="13" t="s">
        <v>14</v>
      </c>
      <c r="K33" s="14" t="s">
        <v>274</v>
      </c>
      <c r="L33" s="13" t="s">
        <v>264</v>
      </c>
    </row>
    <row r="34" spans="1:12" ht="56.25">
      <c r="A34" s="10">
        <v>30</v>
      </c>
      <c r="B34" s="11" t="s">
        <v>275</v>
      </c>
      <c r="C34" s="12">
        <v>49000</v>
      </c>
      <c r="D34" s="12">
        <f t="shared" si="3"/>
        <v>49000</v>
      </c>
      <c r="E34" s="13" t="s">
        <v>13</v>
      </c>
      <c r="F34" s="11" t="s">
        <v>276</v>
      </c>
      <c r="G34" s="12">
        <v>49000</v>
      </c>
      <c r="H34" s="11" t="s">
        <v>276</v>
      </c>
      <c r="I34" s="12">
        <v>48500</v>
      </c>
      <c r="J34" s="13" t="s">
        <v>14</v>
      </c>
      <c r="K34" s="14" t="s">
        <v>277</v>
      </c>
      <c r="L34" s="13" t="s">
        <v>258</v>
      </c>
    </row>
    <row r="35" spans="1:12" ht="93.75">
      <c r="A35" s="10">
        <v>31</v>
      </c>
      <c r="B35" s="11" t="s">
        <v>278</v>
      </c>
      <c r="C35" s="12">
        <v>12150</v>
      </c>
      <c r="D35" s="12">
        <f t="shared" si="3"/>
        <v>12150</v>
      </c>
      <c r="E35" s="13" t="s">
        <v>13</v>
      </c>
      <c r="F35" s="11" t="s">
        <v>279</v>
      </c>
      <c r="G35" s="12">
        <v>12150</v>
      </c>
      <c r="H35" s="11" t="s">
        <v>279</v>
      </c>
      <c r="I35" s="12">
        <v>12000</v>
      </c>
      <c r="J35" s="13" t="s">
        <v>14</v>
      </c>
      <c r="K35" s="14" t="s">
        <v>280</v>
      </c>
      <c r="L35" s="13" t="s">
        <v>281</v>
      </c>
    </row>
    <row r="36" spans="1:12" ht="56.25">
      <c r="A36" s="10">
        <v>32</v>
      </c>
      <c r="B36" s="11" t="s">
        <v>282</v>
      </c>
      <c r="C36" s="12">
        <v>16364</v>
      </c>
      <c r="D36" s="12">
        <f t="shared" si="3"/>
        <v>16364</v>
      </c>
      <c r="E36" s="13" t="s">
        <v>13</v>
      </c>
      <c r="F36" s="11" t="s">
        <v>283</v>
      </c>
      <c r="G36" s="12">
        <v>16364</v>
      </c>
      <c r="H36" s="11" t="s">
        <v>283</v>
      </c>
      <c r="I36" s="12">
        <v>15864</v>
      </c>
      <c r="J36" s="13" t="s">
        <v>14</v>
      </c>
      <c r="K36" s="14" t="s">
        <v>284</v>
      </c>
      <c r="L36" s="13" t="s">
        <v>240</v>
      </c>
    </row>
    <row r="37" spans="1:12" ht="56.25">
      <c r="A37" s="10">
        <v>33</v>
      </c>
      <c r="B37" s="11" t="s">
        <v>294</v>
      </c>
      <c r="C37" s="12">
        <v>88062.07</v>
      </c>
      <c r="D37" s="12">
        <f t="shared" si="3"/>
        <v>88062.07</v>
      </c>
      <c r="E37" s="13" t="s">
        <v>13</v>
      </c>
      <c r="F37" s="11" t="s">
        <v>285</v>
      </c>
      <c r="G37" s="12">
        <v>88062.07</v>
      </c>
      <c r="H37" s="11" t="s">
        <v>285</v>
      </c>
      <c r="I37" s="12">
        <v>83461.820000000007</v>
      </c>
      <c r="J37" s="13" t="s">
        <v>14</v>
      </c>
      <c r="K37" s="14" t="s">
        <v>286</v>
      </c>
      <c r="L37" s="13" t="s">
        <v>237</v>
      </c>
    </row>
    <row r="38" spans="1:12" ht="56.25">
      <c r="A38" s="10">
        <v>34</v>
      </c>
      <c r="B38" s="11" t="s">
        <v>287</v>
      </c>
      <c r="C38" s="12">
        <v>383000</v>
      </c>
      <c r="D38" s="12">
        <v>333249.62</v>
      </c>
      <c r="E38" s="13" t="s">
        <v>13</v>
      </c>
      <c r="F38" s="11" t="s">
        <v>73</v>
      </c>
      <c r="G38" s="12">
        <v>333249.62</v>
      </c>
      <c r="H38" s="11" t="s">
        <v>73</v>
      </c>
      <c r="I38" s="12">
        <v>332000</v>
      </c>
      <c r="J38" s="13" t="s">
        <v>14</v>
      </c>
      <c r="K38" s="14" t="s">
        <v>288</v>
      </c>
      <c r="L38" s="13" t="s">
        <v>123</v>
      </c>
    </row>
    <row r="39" spans="1:12" ht="37.5">
      <c r="A39" s="10">
        <v>35</v>
      </c>
      <c r="B39" s="11" t="s">
        <v>289</v>
      </c>
      <c r="C39" s="12">
        <v>499200</v>
      </c>
      <c r="D39" s="12">
        <v>465155.29</v>
      </c>
      <c r="E39" s="13" t="s">
        <v>13</v>
      </c>
      <c r="F39" s="11" t="s">
        <v>138</v>
      </c>
      <c r="G39" s="12">
        <v>465155.29</v>
      </c>
      <c r="H39" s="11" t="s">
        <v>138</v>
      </c>
      <c r="I39" s="12">
        <v>464500</v>
      </c>
      <c r="J39" s="13" t="s">
        <v>14</v>
      </c>
      <c r="K39" s="14" t="s">
        <v>290</v>
      </c>
      <c r="L39" s="13" t="s">
        <v>291</v>
      </c>
    </row>
    <row r="40" spans="1:12" ht="72">
      <c r="A40" s="10">
        <v>36</v>
      </c>
      <c r="B40" s="11" t="s">
        <v>292</v>
      </c>
      <c r="C40" s="12">
        <v>2994700</v>
      </c>
      <c r="D40" s="12">
        <v>2575111.0099999998</v>
      </c>
      <c r="E40" s="15" t="s">
        <v>399</v>
      </c>
      <c r="F40" s="11" t="s">
        <v>57</v>
      </c>
      <c r="G40" s="12">
        <v>2560000</v>
      </c>
      <c r="H40" s="11" t="s">
        <v>57</v>
      </c>
      <c r="I40" s="12">
        <f t="shared" si="2"/>
        <v>2560000</v>
      </c>
      <c r="J40" s="13" t="s">
        <v>14</v>
      </c>
      <c r="K40" s="14" t="s">
        <v>293</v>
      </c>
      <c r="L40" s="13" t="s">
        <v>209</v>
      </c>
    </row>
    <row r="41" spans="1:12" ht="37.5">
      <c r="A41" s="10">
        <v>37</v>
      </c>
      <c r="B41" s="11" t="s">
        <v>295</v>
      </c>
      <c r="C41" s="12">
        <v>31500</v>
      </c>
      <c r="D41" s="12">
        <v>10500</v>
      </c>
      <c r="E41" s="13" t="s">
        <v>13</v>
      </c>
      <c r="F41" s="11" t="s">
        <v>135</v>
      </c>
      <c r="G41" s="12">
        <v>9900</v>
      </c>
      <c r="H41" s="11" t="s">
        <v>135</v>
      </c>
      <c r="I41" s="12">
        <f t="shared" si="2"/>
        <v>9900</v>
      </c>
      <c r="J41" s="13" t="s">
        <v>14</v>
      </c>
      <c r="K41" s="14" t="s">
        <v>296</v>
      </c>
      <c r="L41" s="13" t="s">
        <v>240</v>
      </c>
    </row>
    <row r="42" spans="1:12" ht="93.75">
      <c r="A42" s="10">
        <v>38</v>
      </c>
      <c r="B42" s="11" t="s">
        <v>297</v>
      </c>
      <c r="C42" s="12">
        <v>31880</v>
      </c>
      <c r="D42" s="12">
        <f t="shared" ref="D42:D49" si="4">SUM(C42)</f>
        <v>31880</v>
      </c>
      <c r="E42" s="13" t="s">
        <v>13</v>
      </c>
      <c r="F42" s="11" t="s">
        <v>169</v>
      </c>
      <c r="G42" s="12">
        <v>31880</v>
      </c>
      <c r="H42" s="11" t="s">
        <v>169</v>
      </c>
      <c r="I42" s="12">
        <v>31840</v>
      </c>
      <c r="J42" s="13" t="s">
        <v>14</v>
      </c>
      <c r="K42" s="14" t="s">
        <v>298</v>
      </c>
      <c r="L42" s="13" t="s">
        <v>240</v>
      </c>
    </row>
    <row r="43" spans="1:12" ht="56.25">
      <c r="A43" s="10">
        <v>39</v>
      </c>
      <c r="B43" s="11" t="s">
        <v>299</v>
      </c>
      <c r="C43" s="12">
        <v>7890</v>
      </c>
      <c r="D43" s="12">
        <f t="shared" si="4"/>
        <v>7890</v>
      </c>
      <c r="E43" s="13" t="s">
        <v>13</v>
      </c>
      <c r="F43" s="11" t="s">
        <v>169</v>
      </c>
      <c r="G43" s="12">
        <v>7890</v>
      </c>
      <c r="H43" s="11" t="s">
        <v>169</v>
      </c>
      <c r="I43" s="12">
        <f t="shared" ref="I43:I50" si="5">SUM(G43)</f>
        <v>7890</v>
      </c>
      <c r="J43" s="13" t="s">
        <v>14</v>
      </c>
      <c r="K43" s="14" t="s">
        <v>300</v>
      </c>
      <c r="L43" s="13" t="s">
        <v>240</v>
      </c>
    </row>
    <row r="44" spans="1:12" ht="56.25">
      <c r="A44" s="10">
        <v>40</v>
      </c>
      <c r="B44" s="11" t="s">
        <v>301</v>
      </c>
      <c r="C44" s="12">
        <v>7890</v>
      </c>
      <c r="D44" s="12">
        <f t="shared" si="4"/>
        <v>7890</v>
      </c>
      <c r="E44" s="13" t="s">
        <v>13</v>
      </c>
      <c r="F44" s="11" t="s">
        <v>169</v>
      </c>
      <c r="G44" s="12">
        <v>7890</v>
      </c>
      <c r="H44" s="11" t="s">
        <v>169</v>
      </c>
      <c r="I44" s="12">
        <f t="shared" si="5"/>
        <v>7890</v>
      </c>
      <c r="J44" s="13" t="s">
        <v>14</v>
      </c>
      <c r="K44" s="14" t="s">
        <v>302</v>
      </c>
      <c r="L44" s="13" t="s">
        <v>240</v>
      </c>
    </row>
    <row r="45" spans="1:12" ht="56.25">
      <c r="A45" s="10">
        <v>41</v>
      </c>
      <c r="B45" s="11" t="s">
        <v>303</v>
      </c>
      <c r="C45" s="12">
        <v>7890</v>
      </c>
      <c r="D45" s="12">
        <f t="shared" si="4"/>
        <v>7890</v>
      </c>
      <c r="E45" s="13" t="s">
        <v>13</v>
      </c>
      <c r="F45" s="11" t="s">
        <v>169</v>
      </c>
      <c r="G45" s="12">
        <v>7890</v>
      </c>
      <c r="H45" s="11" t="s">
        <v>169</v>
      </c>
      <c r="I45" s="12">
        <f t="shared" si="5"/>
        <v>7890</v>
      </c>
      <c r="J45" s="13" t="s">
        <v>14</v>
      </c>
      <c r="K45" s="14" t="s">
        <v>304</v>
      </c>
      <c r="L45" s="13" t="s">
        <v>240</v>
      </c>
    </row>
    <row r="46" spans="1:12" ht="56.25">
      <c r="A46" s="10">
        <v>42</v>
      </c>
      <c r="B46" s="11" t="s">
        <v>305</v>
      </c>
      <c r="C46" s="12">
        <v>68425</v>
      </c>
      <c r="D46" s="12">
        <f t="shared" si="4"/>
        <v>68425</v>
      </c>
      <c r="E46" s="13" t="s">
        <v>13</v>
      </c>
      <c r="F46" s="11" t="s">
        <v>47</v>
      </c>
      <c r="G46" s="12">
        <v>68425</v>
      </c>
      <c r="H46" s="11" t="s">
        <v>47</v>
      </c>
      <c r="I46" s="12">
        <f t="shared" si="5"/>
        <v>68425</v>
      </c>
      <c r="J46" s="13" t="s">
        <v>14</v>
      </c>
      <c r="K46" s="14" t="s">
        <v>306</v>
      </c>
      <c r="L46" s="13" t="s">
        <v>281</v>
      </c>
    </row>
    <row r="47" spans="1:12" ht="56.25">
      <c r="A47" s="10">
        <v>43</v>
      </c>
      <c r="B47" s="11" t="s">
        <v>307</v>
      </c>
      <c r="C47" s="12">
        <v>18117</v>
      </c>
      <c r="D47" s="12">
        <f t="shared" si="4"/>
        <v>18117</v>
      </c>
      <c r="E47" s="13" t="s">
        <v>13</v>
      </c>
      <c r="F47" s="11" t="s">
        <v>308</v>
      </c>
      <c r="G47" s="12">
        <v>15267</v>
      </c>
      <c r="H47" s="11" t="s">
        <v>308</v>
      </c>
      <c r="I47" s="12">
        <f t="shared" si="5"/>
        <v>15267</v>
      </c>
      <c r="J47" s="13" t="s">
        <v>14</v>
      </c>
      <c r="K47" s="14" t="s">
        <v>309</v>
      </c>
      <c r="L47" s="13" t="s">
        <v>190</v>
      </c>
    </row>
    <row r="48" spans="1:12" ht="37.5">
      <c r="A48" s="10">
        <v>44</v>
      </c>
      <c r="B48" s="11" t="s">
        <v>310</v>
      </c>
      <c r="C48" s="12">
        <v>222600</v>
      </c>
      <c r="D48" s="12">
        <v>193158.04</v>
      </c>
      <c r="E48" s="13" t="s">
        <v>13</v>
      </c>
      <c r="F48" s="11" t="s">
        <v>311</v>
      </c>
      <c r="G48" s="12">
        <v>193000</v>
      </c>
      <c r="H48" s="11" t="s">
        <v>311</v>
      </c>
      <c r="I48" s="12">
        <v>192000</v>
      </c>
      <c r="J48" s="13" t="s">
        <v>14</v>
      </c>
      <c r="K48" s="14" t="s">
        <v>312</v>
      </c>
      <c r="L48" s="13" t="s">
        <v>401</v>
      </c>
    </row>
    <row r="49" spans="1:12" ht="93.75">
      <c r="A49" s="10">
        <v>45</v>
      </c>
      <c r="B49" s="11" t="s">
        <v>313</v>
      </c>
      <c r="C49" s="12">
        <v>31880</v>
      </c>
      <c r="D49" s="12">
        <f t="shared" si="4"/>
        <v>31880</v>
      </c>
      <c r="E49" s="13" t="s">
        <v>13</v>
      </c>
      <c r="F49" s="11" t="s">
        <v>169</v>
      </c>
      <c r="G49" s="12">
        <v>31880</v>
      </c>
      <c r="H49" s="11" t="s">
        <v>169</v>
      </c>
      <c r="I49" s="12">
        <v>31840</v>
      </c>
      <c r="J49" s="13" t="s">
        <v>14</v>
      </c>
      <c r="K49" s="14" t="s">
        <v>314</v>
      </c>
      <c r="L49" s="13" t="s">
        <v>315</v>
      </c>
    </row>
    <row r="50" spans="1:12" ht="75">
      <c r="A50" s="10">
        <v>46</v>
      </c>
      <c r="B50" s="11" t="s">
        <v>316</v>
      </c>
      <c r="C50" s="12">
        <v>384560</v>
      </c>
      <c r="D50" s="12">
        <v>264176</v>
      </c>
      <c r="E50" s="13" t="s">
        <v>13</v>
      </c>
      <c r="F50" s="11" t="s">
        <v>317</v>
      </c>
      <c r="G50" s="12">
        <v>264176</v>
      </c>
      <c r="H50" s="11" t="s">
        <v>317</v>
      </c>
      <c r="I50" s="12">
        <f t="shared" si="5"/>
        <v>264176</v>
      </c>
      <c r="J50" s="13" t="s">
        <v>14</v>
      </c>
      <c r="K50" s="14" t="s">
        <v>318</v>
      </c>
      <c r="L50" s="13" t="s">
        <v>241</v>
      </c>
    </row>
    <row r="51" spans="1:12" ht="37.5">
      <c r="A51" s="10">
        <v>47</v>
      </c>
      <c r="B51" s="11" t="s">
        <v>319</v>
      </c>
      <c r="C51" s="12">
        <v>498700</v>
      </c>
      <c r="D51" s="12">
        <v>473385.05</v>
      </c>
      <c r="E51" s="13" t="s">
        <v>13</v>
      </c>
      <c r="F51" s="11" t="s">
        <v>57</v>
      </c>
      <c r="G51" s="12">
        <v>473000</v>
      </c>
      <c r="H51" s="11" t="s">
        <v>57</v>
      </c>
      <c r="I51" s="12">
        <v>472000</v>
      </c>
      <c r="J51" s="13" t="s">
        <v>14</v>
      </c>
      <c r="K51" s="14" t="s">
        <v>320</v>
      </c>
      <c r="L51" s="13" t="s">
        <v>227</v>
      </c>
    </row>
  </sheetData>
  <mergeCells count="11">
    <mergeCell ref="A1:L1"/>
    <mergeCell ref="A2:L2"/>
    <mergeCell ref="K3:L3"/>
    <mergeCell ref="K4:L4"/>
    <mergeCell ref="A3:A4"/>
    <mergeCell ref="B3:B4"/>
    <mergeCell ref="D3:D4"/>
    <mergeCell ref="E3:E4"/>
    <mergeCell ref="F3:F4"/>
    <mergeCell ref="G3:G4"/>
    <mergeCell ref="J3:J4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BC2D4-2436-4B10-8F7C-C5D65EB0A7A9}">
  <dimension ref="A1:L10"/>
  <sheetViews>
    <sheetView zoomScale="145" zoomScaleNormal="145" workbookViewId="0">
      <selection activeCell="O6" sqref="O6"/>
    </sheetView>
  </sheetViews>
  <sheetFormatPr defaultColWidth="9" defaultRowHeight="18.75"/>
  <cols>
    <col min="1" max="1" width="3.42578125" style="1" customWidth="1"/>
    <col min="2" max="2" width="26" style="1" customWidth="1"/>
    <col min="3" max="3" width="9.140625" style="2" customWidth="1"/>
    <col min="4" max="4" width="8.85546875" style="2" customWidth="1"/>
    <col min="5" max="5" width="9" style="1"/>
    <col min="6" max="6" width="14.7109375" style="3" customWidth="1"/>
    <col min="7" max="7" width="9.42578125" style="2" customWidth="1"/>
    <col min="8" max="8" width="14.140625" style="1" customWidth="1"/>
    <col min="9" max="9" width="9.7109375" style="1" customWidth="1"/>
    <col min="10" max="10" width="11.7109375" style="1" customWidth="1"/>
    <col min="11" max="11" width="9.42578125" style="1" customWidth="1"/>
    <col min="12" max="12" width="7.5703125" style="1" customWidth="1"/>
    <col min="13" max="16384" width="9" style="1"/>
  </cols>
  <sheetData>
    <row r="1" spans="1:12">
      <c r="A1" s="23" t="s">
        <v>406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4" t="s">
        <v>402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5" t="s">
        <v>0</v>
      </c>
      <c r="B3" s="25" t="s">
        <v>1</v>
      </c>
      <c r="C3" s="6" t="s">
        <v>19</v>
      </c>
      <c r="D3" s="27" t="s">
        <v>2</v>
      </c>
      <c r="E3" s="29" t="s">
        <v>3</v>
      </c>
      <c r="F3" s="29" t="s">
        <v>4</v>
      </c>
      <c r="G3" s="27" t="s">
        <v>5</v>
      </c>
      <c r="H3" s="5" t="s">
        <v>9</v>
      </c>
      <c r="I3" s="7" t="s">
        <v>11</v>
      </c>
      <c r="J3" s="25" t="s">
        <v>6</v>
      </c>
      <c r="K3" s="19" t="s">
        <v>7</v>
      </c>
      <c r="L3" s="20"/>
    </row>
    <row r="4" spans="1:12">
      <c r="A4" s="26"/>
      <c r="B4" s="26"/>
      <c r="C4" s="9" t="s">
        <v>20</v>
      </c>
      <c r="D4" s="28"/>
      <c r="E4" s="30"/>
      <c r="F4" s="30"/>
      <c r="G4" s="28"/>
      <c r="H4" s="8" t="s">
        <v>10</v>
      </c>
      <c r="I4" s="18" t="s">
        <v>12</v>
      </c>
      <c r="J4" s="26"/>
      <c r="K4" s="21" t="s">
        <v>8</v>
      </c>
      <c r="L4" s="22"/>
    </row>
    <row r="5" spans="1:12" ht="37.5">
      <c r="A5" s="10">
        <v>1</v>
      </c>
      <c r="B5" s="11" t="s">
        <v>321</v>
      </c>
      <c r="C5" s="12">
        <v>5039.7</v>
      </c>
      <c r="D5" s="12">
        <f t="shared" ref="D5:D9" si="0">SUM(C5)</f>
        <v>5039.7</v>
      </c>
      <c r="E5" s="13" t="s">
        <v>13</v>
      </c>
      <c r="F5" s="11" t="s">
        <v>192</v>
      </c>
      <c r="G5" s="12">
        <v>5039.7</v>
      </c>
      <c r="H5" s="11" t="s">
        <v>192</v>
      </c>
      <c r="I5" s="12">
        <f t="shared" ref="I5:I8" si="1">SUM(G5)</f>
        <v>5039.7</v>
      </c>
      <c r="J5" s="13" t="s">
        <v>14</v>
      </c>
      <c r="K5" s="14" t="s">
        <v>322</v>
      </c>
      <c r="L5" s="13" t="s">
        <v>323</v>
      </c>
    </row>
    <row r="6" spans="1:12" ht="56.25">
      <c r="A6" s="10">
        <v>2</v>
      </c>
      <c r="B6" s="11" t="s">
        <v>324</v>
      </c>
      <c r="C6" s="12">
        <v>40000</v>
      </c>
      <c r="D6" s="12">
        <f t="shared" si="0"/>
        <v>40000</v>
      </c>
      <c r="E6" s="13" t="s">
        <v>13</v>
      </c>
      <c r="F6" s="11" t="s">
        <v>325</v>
      </c>
      <c r="G6" s="12">
        <v>40000</v>
      </c>
      <c r="H6" s="11" t="s">
        <v>325</v>
      </c>
      <c r="I6" s="12">
        <v>25000</v>
      </c>
      <c r="J6" s="13" t="s">
        <v>14</v>
      </c>
      <c r="K6" s="14" t="s">
        <v>326</v>
      </c>
      <c r="L6" s="13" t="s">
        <v>327</v>
      </c>
    </row>
    <row r="7" spans="1:12" ht="56.25">
      <c r="A7" s="10">
        <v>3</v>
      </c>
      <c r="B7" s="11" t="s">
        <v>294</v>
      </c>
      <c r="C7" s="12">
        <v>33931.839999999997</v>
      </c>
      <c r="D7" s="12">
        <f t="shared" si="0"/>
        <v>33931.839999999997</v>
      </c>
      <c r="E7" s="13" t="s">
        <v>13</v>
      </c>
      <c r="F7" s="11" t="s">
        <v>285</v>
      </c>
      <c r="G7" s="12">
        <v>33931.839999999997</v>
      </c>
      <c r="H7" s="11" t="s">
        <v>285</v>
      </c>
      <c r="I7" s="12">
        <v>31095.06</v>
      </c>
      <c r="J7" s="13" t="s">
        <v>14</v>
      </c>
      <c r="K7" s="14" t="s">
        <v>328</v>
      </c>
      <c r="L7" s="13" t="s">
        <v>329</v>
      </c>
    </row>
    <row r="8" spans="1:12" ht="56.25">
      <c r="A8" s="10">
        <v>4</v>
      </c>
      <c r="B8" s="11" t="s">
        <v>330</v>
      </c>
      <c r="C8" s="12">
        <v>402000</v>
      </c>
      <c r="D8" s="12">
        <f t="shared" si="0"/>
        <v>402000</v>
      </c>
      <c r="E8" s="13" t="s">
        <v>13</v>
      </c>
      <c r="F8" s="11" t="s">
        <v>331</v>
      </c>
      <c r="G8" s="12">
        <v>354000</v>
      </c>
      <c r="H8" s="11" t="s">
        <v>331</v>
      </c>
      <c r="I8" s="12">
        <f t="shared" si="1"/>
        <v>354000</v>
      </c>
      <c r="J8" s="13" t="s">
        <v>14</v>
      </c>
      <c r="K8" s="14" t="s">
        <v>332</v>
      </c>
      <c r="L8" s="13" t="s">
        <v>333</v>
      </c>
    </row>
    <row r="9" spans="1:12">
      <c r="A9" s="10">
        <v>5</v>
      </c>
      <c r="B9" s="11" t="s">
        <v>334</v>
      </c>
      <c r="C9" s="12">
        <v>30000</v>
      </c>
      <c r="D9" s="12">
        <f t="shared" si="0"/>
        <v>30000</v>
      </c>
      <c r="E9" s="13" t="s">
        <v>13</v>
      </c>
      <c r="F9" s="11" t="s">
        <v>335</v>
      </c>
      <c r="G9" s="12">
        <v>30000</v>
      </c>
      <c r="H9" s="11" t="s">
        <v>335</v>
      </c>
      <c r="I9" s="12">
        <v>29800</v>
      </c>
      <c r="J9" s="13" t="s">
        <v>14</v>
      </c>
      <c r="K9" s="14" t="s">
        <v>336</v>
      </c>
      <c r="L9" s="13" t="s">
        <v>337</v>
      </c>
    </row>
    <row r="10" spans="1:12" ht="37.5">
      <c r="A10" s="10">
        <v>6</v>
      </c>
      <c r="B10" s="11" t="s">
        <v>338</v>
      </c>
      <c r="C10" s="12">
        <v>497900</v>
      </c>
      <c r="D10" s="12">
        <v>460053.03</v>
      </c>
      <c r="E10" s="13" t="s">
        <v>13</v>
      </c>
      <c r="F10" s="11" t="s">
        <v>138</v>
      </c>
      <c r="G10" s="12">
        <v>460053.03</v>
      </c>
      <c r="H10" s="11" t="s">
        <v>138</v>
      </c>
      <c r="I10" s="12">
        <v>459500</v>
      </c>
      <c r="J10" s="13" t="s">
        <v>14</v>
      </c>
      <c r="K10" s="14" t="s">
        <v>339</v>
      </c>
      <c r="L10" s="13" t="s">
        <v>129</v>
      </c>
    </row>
  </sheetData>
  <mergeCells count="11">
    <mergeCell ref="A1:L1"/>
    <mergeCell ref="A2:L2"/>
    <mergeCell ref="K3:L3"/>
    <mergeCell ref="K4:L4"/>
    <mergeCell ref="A3:A4"/>
    <mergeCell ref="B3:B4"/>
    <mergeCell ref="D3:D4"/>
    <mergeCell ref="E3:E4"/>
    <mergeCell ref="F3:F4"/>
    <mergeCell ref="G3:G4"/>
    <mergeCell ref="J3:J4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E9A-5AE4-46C5-8F14-A0DDC767AA52}">
  <dimension ref="A1:L16"/>
  <sheetViews>
    <sheetView zoomScale="145" zoomScaleNormal="145" workbookViewId="0">
      <selection sqref="A1:L1"/>
    </sheetView>
  </sheetViews>
  <sheetFormatPr defaultColWidth="9" defaultRowHeight="18.75"/>
  <cols>
    <col min="1" max="1" width="3.42578125" style="1" customWidth="1"/>
    <col min="2" max="2" width="26.42578125" style="1" customWidth="1"/>
    <col min="3" max="3" width="9.140625" style="2" customWidth="1"/>
    <col min="4" max="4" width="8.85546875" style="2" customWidth="1"/>
    <col min="5" max="5" width="9" style="1"/>
    <col min="6" max="6" width="14.7109375" style="3" customWidth="1"/>
    <col min="7" max="7" width="9.42578125" style="2" customWidth="1"/>
    <col min="8" max="8" width="14.140625" style="1" customWidth="1"/>
    <col min="9" max="9" width="9.7109375" style="1" customWidth="1"/>
    <col min="10" max="10" width="11.7109375" style="1" customWidth="1"/>
    <col min="11" max="11" width="9.42578125" style="1" customWidth="1"/>
    <col min="12" max="12" width="7.5703125" style="1" customWidth="1"/>
    <col min="13" max="16384" width="9" style="1"/>
  </cols>
  <sheetData>
    <row r="1" spans="1:12">
      <c r="A1" s="23" t="s">
        <v>407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4" t="s">
        <v>402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5" t="s">
        <v>0</v>
      </c>
      <c r="B3" s="25" t="s">
        <v>1</v>
      </c>
      <c r="C3" s="6" t="s">
        <v>19</v>
      </c>
      <c r="D3" s="27" t="s">
        <v>2</v>
      </c>
      <c r="E3" s="29" t="s">
        <v>3</v>
      </c>
      <c r="F3" s="29" t="s">
        <v>4</v>
      </c>
      <c r="G3" s="27" t="s">
        <v>5</v>
      </c>
      <c r="H3" s="5" t="s">
        <v>9</v>
      </c>
      <c r="I3" s="7" t="s">
        <v>11</v>
      </c>
      <c r="J3" s="25" t="s">
        <v>6</v>
      </c>
      <c r="K3" s="19" t="s">
        <v>7</v>
      </c>
      <c r="L3" s="20"/>
    </row>
    <row r="4" spans="1:12">
      <c r="A4" s="26"/>
      <c r="B4" s="26"/>
      <c r="C4" s="9" t="s">
        <v>20</v>
      </c>
      <c r="D4" s="28"/>
      <c r="E4" s="30"/>
      <c r="F4" s="30"/>
      <c r="G4" s="28"/>
      <c r="H4" s="8" t="s">
        <v>10</v>
      </c>
      <c r="I4" s="18" t="s">
        <v>12</v>
      </c>
      <c r="J4" s="26"/>
      <c r="K4" s="21" t="s">
        <v>8</v>
      </c>
      <c r="L4" s="22"/>
    </row>
    <row r="5" spans="1:12" ht="37.5">
      <c r="A5" s="10">
        <v>1</v>
      </c>
      <c r="B5" s="11" t="s">
        <v>340</v>
      </c>
      <c r="C5" s="12">
        <v>23930.55</v>
      </c>
      <c r="D5" s="12">
        <f t="shared" ref="D5:D16" si="0">SUM(C5)</f>
        <v>23930.55</v>
      </c>
      <c r="E5" s="13" t="s">
        <v>13</v>
      </c>
      <c r="F5" s="11" t="s">
        <v>40</v>
      </c>
      <c r="G5" s="12">
        <v>23930.55</v>
      </c>
      <c r="H5" s="11" t="s">
        <v>40</v>
      </c>
      <c r="I5" s="12">
        <f t="shared" ref="I5:I13" si="1">SUM(G5)</f>
        <v>23930.55</v>
      </c>
      <c r="J5" s="13" t="s">
        <v>14</v>
      </c>
      <c r="K5" s="14" t="s">
        <v>341</v>
      </c>
      <c r="L5" s="13" t="s">
        <v>342</v>
      </c>
    </row>
    <row r="6" spans="1:12" ht="75">
      <c r="A6" s="10">
        <v>2</v>
      </c>
      <c r="B6" s="11" t="s">
        <v>343</v>
      </c>
      <c r="C6" s="12">
        <v>2895</v>
      </c>
      <c r="D6" s="12">
        <f t="shared" si="0"/>
        <v>2895</v>
      </c>
      <c r="E6" s="13" t="s">
        <v>13</v>
      </c>
      <c r="F6" s="11" t="s">
        <v>150</v>
      </c>
      <c r="G6" s="12">
        <v>2895</v>
      </c>
      <c r="H6" s="11" t="s">
        <v>150</v>
      </c>
      <c r="I6" s="12">
        <f t="shared" si="1"/>
        <v>2895</v>
      </c>
      <c r="J6" s="13" t="s">
        <v>14</v>
      </c>
      <c r="K6" s="14" t="s">
        <v>344</v>
      </c>
      <c r="L6" s="13" t="s">
        <v>345</v>
      </c>
    </row>
    <row r="7" spans="1:12">
      <c r="A7" s="10">
        <v>3</v>
      </c>
      <c r="B7" s="11" t="s">
        <v>346</v>
      </c>
      <c r="C7" s="12">
        <v>32000</v>
      </c>
      <c r="D7" s="12">
        <f t="shared" si="0"/>
        <v>32000</v>
      </c>
      <c r="E7" s="13" t="s">
        <v>13</v>
      </c>
      <c r="F7" s="11" t="s">
        <v>347</v>
      </c>
      <c r="G7" s="12">
        <v>32000</v>
      </c>
      <c r="H7" s="11" t="s">
        <v>347</v>
      </c>
      <c r="I7" s="12">
        <v>31000</v>
      </c>
      <c r="J7" s="13" t="s">
        <v>14</v>
      </c>
      <c r="K7" s="14" t="s">
        <v>348</v>
      </c>
      <c r="L7" s="13" t="s">
        <v>345</v>
      </c>
    </row>
    <row r="8" spans="1:12" ht="37.5">
      <c r="A8" s="10">
        <v>4</v>
      </c>
      <c r="B8" s="11" t="s">
        <v>349</v>
      </c>
      <c r="C8" s="12">
        <v>14245</v>
      </c>
      <c r="D8" s="12">
        <f t="shared" si="0"/>
        <v>14245</v>
      </c>
      <c r="E8" s="13" t="s">
        <v>13</v>
      </c>
      <c r="F8" s="11" t="s">
        <v>350</v>
      </c>
      <c r="G8" s="12">
        <v>14245</v>
      </c>
      <c r="H8" s="11" t="s">
        <v>350</v>
      </c>
      <c r="I8" s="12">
        <f t="shared" si="1"/>
        <v>14245</v>
      </c>
      <c r="J8" s="13" t="s">
        <v>14</v>
      </c>
      <c r="K8" s="14" t="s">
        <v>351</v>
      </c>
      <c r="L8" s="13" t="s">
        <v>352</v>
      </c>
    </row>
    <row r="9" spans="1:12" ht="75">
      <c r="A9" s="10">
        <v>5</v>
      </c>
      <c r="B9" s="11" t="s">
        <v>353</v>
      </c>
      <c r="C9" s="12">
        <v>42000</v>
      </c>
      <c r="D9" s="12">
        <f t="shared" si="0"/>
        <v>42000</v>
      </c>
      <c r="E9" s="13" t="s">
        <v>13</v>
      </c>
      <c r="F9" s="11" t="s">
        <v>354</v>
      </c>
      <c r="G9" s="12">
        <v>42000</v>
      </c>
      <c r="H9" s="11" t="s">
        <v>354</v>
      </c>
      <c r="I9" s="12">
        <f t="shared" si="1"/>
        <v>42000</v>
      </c>
      <c r="J9" s="13" t="s">
        <v>14</v>
      </c>
      <c r="K9" s="14" t="s">
        <v>355</v>
      </c>
      <c r="L9" s="13" t="s">
        <v>356</v>
      </c>
    </row>
    <row r="10" spans="1:12" ht="37.5">
      <c r="A10" s="10">
        <v>6</v>
      </c>
      <c r="B10" s="11" t="s">
        <v>357</v>
      </c>
      <c r="C10" s="12">
        <v>14337.5</v>
      </c>
      <c r="D10" s="12">
        <f t="shared" si="0"/>
        <v>14337.5</v>
      </c>
      <c r="E10" s="13" t="s">
        <v>13</v>
      </c>
      <c r="F10" s="11" t="s">
        <v>22</v>
      </c>
      <c r="G10" s="12">
        <v>14337.5</v>
      </c>
      <c r="H10" s="11" t="s">
        <v>22</v>
      </c>
      <c r="I10" s="12">
        <f t="shared" si="1"/>
        <v>14337.5</v>
      </c>
      <c r="J10" s="13" t="s">
        <v>14</v>
      </c>
      <c r="K10" s="14" t="s">
        <v>358</v>
      </c>
      <c r="L10" s="13" t="s">
        <v>359</v>
      </c>
    </row>
    <row r="11" spans="1:12" ht="75">
      <c r="A11" s="10">
        <v>7</v>
      </c>
      <c r="B11" s="11" t="s">
        <v>360</v>
      </c>
      <c r="C11" s="12">
        <v>21600</v>
      </c>
      <c r="D11" s="12">
        <v>18280</v>
      </c>
      <c r="E11" s="13" t="s">
        <v>13</v>
      </c>
      <c r="F11" s="11" t="s">
        <v>283</v>
      </c>
      <c r="G11" s="12">
        <v>18280</v>
      </c>
      <c r="H11" s="11" t="s">
        <v>283</v>
      </c>
      <c r="I11" s="12">
        <f t="shared" si="1"/>
        <v>18280</v>
      </c>
      <c r="J11" s="13" t="s">
        <v>14</v>
      </c>
      <c r="K11" s="14" t="s">
        <v>361</v>
      </c>
      <c r="L11" s="13" t="s">
        <v>356</v>
      </c>
    </row>
    <row r="12" spans="1:12" ht="93.75">
      <c r="A12" s="10">
        <v>8</v>
      </c>
      <c r="B12" s="11" t="s">
        <v>362</v>
      </c>
      <c r="C12" s="12">
        <v>8900</v>
      </c>
      <c r="D12" s="12">
        <f t="shared" si="0"/>
        <v>8900</v>
      </c>
      <c r="E12" s="13" t="s">
        <v>13</v>
      </c>
      <c r="F12" s="11" t="s">
        <v>169</v>
      </c>
      <c r="G12" s="12">
        <v>8590</v>
      </c>
      <c r="H12" s="11" t="s">
        <v>169</v>
      </c>
      <c r="I12" s="12">
        <f t="shared" si="1"/>
        <v>8590</v>
      </c>
      <c r="J12" s="13" t="s">
        <v>14</v>
      </c>
      <c r="K12" s="14" t="s">
        <v>363</v>
      </c>
      <c r="L12" s="13" t="s">
        <v>364</v>
      </c>
    </row>
    <row r="13" spans="1:12" ht="56.25">
      <c r="A13" s="10">
        <v>9</v>
      </c>
      <c r="B13" s="11" t="s">
        <v>365</v>
      </c>
      <c r="C13" s="12">
        <v>40000</v>
      </c>
      <c r="D13" s="12">
        <f t="shared" si="0"/>
        <v>40000</v>
      </c>
      <c r="E13" s="13" t="s">
        <v>13</v>
      </c>
      <c r="F13" s="11" t="s">
        <v>22</v>
      </c>
      <c r="G13" s="12">
        <v>40000</v>
      </c>
      <c r="H13" s="11" t="s">
        <v>22</v>
      </c>
      <c r="I13" s="12">
        <f t="shared" si="1"/>
        <v>40000</v>
      </c>
      <c r="J13" s="13" t="s">
        <v>14</v>
      </c>
      <c r="K13" s="14" t="s">
        <v>366</v>
      </c>
      <c r="L13" s="13" t="s">
        <v>367</v>
      </c>
    </row>
    <row r="14" spans="1:12" ht="37.5">
      <c r="A14" s="10">
        <v>10</v>
      </c>
      <c r="B14" s="11" t="s">
        <v>368</v>
      </c>
      <c r="C14" s="12">
        <v>29820</v>
      </c>
      <c r="D14" s="12">
        <f t="shared" si="0"/>
        <v>29820</v>
      </c>
      <c r="E14" s="13" t="s">
        <v>13</v>
      </c>
      <c r="F14" s="11" t="s">
        <v>16</v>
      </c>
      <c r="G14" s="12">
        <v>29820</v>
      </c>
      <c r="H14" s="11" t="s">
        <v>16</v>
      </c>
      <c r="I14" s="12">
        <v>28620</v>
      </c>
      <c r="J14" s="13" t="s">
        <v>14</v>
      </c>
      <c r="K14" s="14" t="s">
        <v>369</v>
      </c>
      <c r="L14" s="13" t="s">
        <v>370</v>
      </c>
    </row>
    <row r="15" spans="1:12" ht="56.25">
      <c r="A15" s="10">
        <v>11</v>
      </c>
      <c r="B15" s="11" t="s">
        <v>371</v>
      </c>
      <c r="C15" s="12">
        <v>40000</v>
      </c>
      <c r="D15" s="12">
        <f t="shared" si="0"/>
        <v>40000</v>
      </c>
      <c r="E15" s="13" t="s">
        <v>13</v>
      </c>
      <c r="F15" s="11" t="s">
        <v>22</v>
      </c>
      <c r="G15" s="12">
        <v>40000</v>
      </c>
      <c r="H15" s="11" t="s">
        <v>22</v>
      </c>
      <c r="I15" s="12">
        <f t="shared" ref="I15:I16" si="2">SUM(G15)</f>
        <v>40000</v>
      </c>
      <c r="J15" s="13" t="s">
        <v>14</v>
      </c>
      <c r="K15" s="14" t="s">
        <v>372</v>
      </c>
      <c r="L15" s="13" t="s">
        <v>367</v>
      </c>
    </row>
    <row r="16" spans="1:12" ht="56.25">
      <c r="A16" s="10">
        <v>12</v>
      </c>
      <c r="B16" s="11" t="s">
        <v>373</v>
      </c>
      <c r="C16" s="12">
        <v>40000</v>
      </c>
      <c r="D16" s="12">
        <f t="shared" si="0"/>
        <v>40000</v>
      </c>
      <c r="E16" s="13" t="s">
        <v>13</v>
      </c>
      <c r="F16" s="11" t="s">
        <v>22</v>
      </c>
      <c r="G16" s="12">
        <v>40000</v>
      </c>
      <c r="H16" s="11" t="s">
        <v>22</v>
      </c>
      <c r="I16" s="12">
        <f t="shared" si="2"/>
        <v>40000</v>
      </c>
      <c r="J16" s="13" t="s">
        <v>14</v>
      </c>
      <c r="K16" s="14" t="s">
        <v>374</v>
      </c>
      <c r="L16" s="13" t="s">
        <v>367</v>
      </c>
    </row>
  </sheetData>
  <mergeCells count="11">
    <mergeCell ref="A1:L1"/>
    <mergeCell ref="A2:L2"/>
    <mergeCell ref="K3:L3"/>
    <mergeCell ref="K4:L4"/>
    <mergeCell ref="A3:A4"/>
    <mergeCell ref="B3:B4"/>
    <mergeCell ref="D3:D4"/>
    <mergeCell ref="E3:E4"/>
    <mergeCell ref="F3:F4"/>
    <mergeCell ref="G3:G4"/>
    <mergeCell ref="J3:J4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7ACAD-882C-4828-B433-10B91B289BF4}">
  <dimension ref="A1:L14"/>
  <sheetViews>
    <sheetView zoomScale="145" zoomScaleNormal="145" workbookViewId="0">
      <selection sqref="A1:L1"/>
    </sheetView>
  </sheetViews>
  <sheetFormatPr defaultColWidth="9" defaultRowHeight="18.75"/>
  <cols>
    <col min="1" max="1" width="3.42578125" style="1" customWidth="1"/>
    <col min="2" max="2" width="24.140625" style="1" customWidth="1"/>
    <col min="3" max="3" width="10.140625" style="2" customWidth="1"/>
    <col min="4" max="4" width="10" style="2" customWidth="1"/>
    <col min="5" max="5" width="9" style="1"/>
    <col min="6" max="6" width="14.7109375" style="3" customWidth="1"/>
    <col min="7" max="7" width="10.42578125" style="2" customWidth="1"/>
    <col min="8" max="8" width="14.140625" style="1" customWidth="1"/>
    <col min="9" max="9" width="11" style="1" customWidth="1"/>
    <col min="10" max="10" width="11.7109375" style="1" customWidth="1"/>
    <col min="11" max="11" width="9.42578125" style="1" customWidth="1"/>
    <col min="12" max="12" width="7.5703125" style="1" customWidth="1"/>
    <col min="13" max="16384" width="9" style="1"/>
  </cols>
  <sheetData>
    <row r="1" spans="1:12">
      <c r="A1" s="23" t="s">
        <v>408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4" t="s">
        <v>402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5" t="s">
        <v>0</v>
      </c>
      <c r="B3" s="25" t="s">
        <v>1</v>
      </c>
      <c r="C3" s="6" t="s">
        <v>19</v>
      </c>
      <c r="D3" s="27" t="s">
        <v>2</v>
      </c>
      <c r="E3" s="29" t="s">
        <v>3</v>
      </c>
      <c r="F3" s="29" t="s">
        <v>4</v>
      </c>
      <c r="G3" s="27" t="s">
        <v>5</v>
      </c>
      <c r="H3" s="5" t="s">
        <v>9</v>
      </c>
      <c r="I3" s="7" t="s">
        <v>11</v>
      </c>
      <c r="J3" s="25" t="s">
        <v>6</v>
      </c>
      <c r="K3" s="19" t="s">
        <v>7</v>
      </c>
      <c r="L3" s="20"/>
    </row>
    <row r="4" spans="1:12">
      <c r="A4" s="26"/>
      <c r="B4" s="26"/>
      <c r="C4" s="9" t="s">
        <v>20</v>
      </c>
      <c r="D4" s="28"/>
      <c r="E4" s="30"/>
      <c r="F4" s="30"/>
      <c r="G4" s="28"/>
      <c r="H4" s="8" t="s">
        <v>10</v>
      </c>
      <c r="I4" s="18" t="s">
        <v>12</v>
      </c>
      <c r="J4" s="26"/>
      <c r="K4" s="21" t="s">
        <v>8</v>
      </c>
      <c r="L4" s="22"/>
    </row>
    <row r="5" spans="1:12" ht="37.5">
      <c r="A5" s="10">
        <v>1</v>
      </c>
      <c r="B5" s="11" t="s">
        <v>375</v>
      </c>
      <c r="C5" s="12">
        <v>18000</v>
      </c>
      <c r="D5" s="12">
        <f t="shared" ref="D5:D13" si="0">SUM(C5)</f>
        <v>18000</v>
      </c>
      <c r="E5" s="13" t="s">
        <v>13</v>
      </c>
      <c r="F5" s="11" t="s">
        <v>376</v>
      </c>
      <c r="G5" s="12">
        <v>18000</v>
      </c>
      <c r="H5" s="11" t="s">
        <v>376</v>
      </c>
      <c r="I5" s="12">
        <f t="shared" ref="I5:I14" si="1">SUM(G5)</f>
        <v>18000</v>
      </c>
      <c r="J5" s="13" t="s">
        <v>14</v>
      </c>
      <c r="K5" s="14" t="s">
        <v>377</v>
      </c>
      <c r="L5" s="13" t="s">
        <v>364</v>
      </c>
    </row>
    <row r="6" spans="1:12" ht="56.25">
      <c r="A6" s="10">
        <v>2</v>
      </c>
      <c r="B6" s="11" t="s">
        <v>378</v>
      </c>
      <c r="C6" s="12">
        <v>3275.79</v>
      </c>
      <c r="D6" s="12">
        <f t="shared" si="0"/>
        <v>3275.79</v>
      </c>
      <c r="E6" s="13" t="s">
        <v>13</v>
      </c>
      <c r="F6" s="11" t="s">
        <v>185</v>
      </c>
      <c r="G6" s="12">
        <v>3275.79</v>
      </c>
      <c r="H6" s="11" t="s">
        <v>185</v>
      </c>
      <c r="I6" s="12">
        <f t="shared" si="1"/>
        <v>3275.79</v>
      </c>
      <c r="J6" s="13" t="s">
        <v>14</v>
      </c>
      <c r="K6" s="14" t="s">
        <v>379</v>
      </c>
      <c r="L6" s="13" t="s">
        <v>380</v>
      </c>
    </row>
    <row r="7" spans="1:12" ht="56.25">
      <c r="A7" s="10">
        <v>3</v>
      </c>
      <c r="B7" s="11" t="s">
        <v>381</v>
      </c>
      <c r="C7" s="12">
        <v>15870</v>
      </c>
      <c r="D7" s="12">
        <f t="shared" si="0"/>
        <v>15870</v>
      </c>
      <c r="E7" s="13" t="s">
        <v>13</v>
      </c>
      <c r="F7" s="11" t="s">
        <v>47</v>
      </c>
      <c r="G7" s="12">
        <v>15870</v>
      </c>
      <c r="H7" s="11" t="s">
        <v>47</v>
      </c>
      <c r="I7" s="12">
        <f t="shared" si="1"/>
        <v>15870</v>
      </c>
      <c r="J7" s="13" t="s">
        <v>14</v>
      </c>
      <c r="K7" s="14" t="s">
        <v>382</v>
      </c>
      <c r="L7" s="13" t="s">
        <v>383</v>
      </c>
    </row>
    <row r="8" spans="1:12" ht="56.25">
      <c r="A8" s="10">
        <v>4</v>
      </c>
      <c r="B8" s="11" t="s">
        <v>384</v>
      </c>
      <c r="C8" s="12">
        <v>24000</v>
      </c>
      <c r="D8" s="12">
        <f t="shared" si="0"/>
        <v>24000</v>
      </c>
      <c r="E8" s="13" t="s">
        <v>13</v>
      </c>
      <c r="F8" s="11" t="s">
        <v>169</v>
      </c>
      <c r="G8" s="12">
        <v>24000</v>
      </c>
      <c r="H8" s="11" t="s">
        <v>169</v>
      </c>
      <c r="I8" s="12">
        <f t="shared" si="1"/>
        <v>24000</v>
      </c>
      <c r="J8" s="13" t="s">
        <v>14</v>
      </c>
      <c r="K8" s="14" t="s">
        <v>385</v>
      </c>
      <c r="L8" s="13" t="s">
        <v>364</v>
      </c>
    </row>
    <row r="9" spans="1:12" ht="56.25">
      <c r="A9" s="10">
        <v>5</v>
      </c>
      <c r="B9" s="11" t="s">
        <v>386</v>
      </c>
      <c r="C9" s="12">
        <v>24000</v>
      </c>
      <c r="D9" s="12">
        <f t="shared" si="0"/>
        <v>24000</v>
      </c>
      <c r="E9" s="13" t="s">
        <v>13</v>
      </c>
      <c r="F9" s="11" t="s">
        <v>169</v>
      </c>
      <c r="G9" s="12">
        <v>24000</v>
      </c>
      <c r="H9" s="11" t="s">
        <v>169</v>
      </c>
      <c r="I9" s="12">
        <f t="shared" si="1"/>
        <v>24000</v>
      </c>
      <c r="J9" s="13" t="s">
        <v>14</v>
      </c>
      <c r="K9" s="14" t="s">
        <v>387</v>
      </c>
      <c r="L9" s="13" t="s">
        <v>364</v>
      </c>
    </row>
    <row r="10" spans="1:12" ht="56.25">
      <c r="A10" s="10">
        <v>6</v>
      </c>
      <c r="B10" s="11" t="s">
        <v>388</v>
      </c>
      <c r="C10" s="12">
        <v>49555</v>
      </c>
      <c r="D10" s="12">
        <f t="shared" si="0"/>
        <v>49555</v>
      </c>
      <c r="E10" s="13" t="s">
        <v>13</v>
      </c>
      <c r="F10" s="11" t="s">
        <v>47</v>
      </c>
      <c r="G10" s="12">
        <v>49555</v>
      </c>
      <c r="H10" s="11" t="s">
        <v>47</v>
      </c>
      <c r="I10" s="12">
        <v>49280</v>
      </c>
      <c r="J10" s="13" t="s">
        <v>14</v>
      </c>
      <c r="K10" s="14" t="s">
        <v>389</v>
      </c>
      <c r="L10" s="13" t="s">
        <v>383</v>
      </c>
    </row>
    <row r="11" spans="1:12" ht="56.25">
      <c r="A11" s="10">
        <v>7</v>
      </c>
      <c r="B11" s="11" t="s">
        <v>390</v>
      </c>
      <c r="C11" s="12">
        <v>3100</v>
      </c>
      <c r="D11" s="12">
        <f t="shared" si="0"/>
        <v>3100</v>
      </c>
      <c r="E11" s="13" t="s">
        <v>13</v>
      </c>
      <c r="F11" s="11" t="s">
        <v>47</v>
      </c>
      <c r="G11" s="12">
        <v>3100</v>
      </c>
      <c r="H11" s="11" t="s">
        <v>47</v>
      </c>
      <c r="I11" s="12">
        <f t="shared" si="1"/>
        <v>3100</v>
      </c>
      <c r="J11" s="13" t="s">
        <v>14</v>
      </c>
      <c r="K11" s="14" t="s">
        <v>391</v>
      </c>
      <c r="L11" s="13" t="s">
        <v>392</v>
      </c>
    </row>
    <row r="12" spans="1:12" ht="37.5">
      <c r="A12" s="10">
        <v>8</v>
      </c>
      <c r="B12" s="11" t="s">
        <v>393</v>
      </c>
      <c r="C12" s="12">
        <v>18500</v>
      </c>
      <c r="D12" s="12">
        <f t="shared" si="0"/>
        <v>18500</v>
      </c>
      <c r="E12" s="13" t="s">
        <v>13</v>
      </c>
      <c r="F12" s="11" t="s">
        <v>394</v>
      </c>
      <c r="G12" s="12">
        <v>18500</v>
      </c>
      <c r="H12" s="11" t="s">
        <v>394</v>
      </c>
      <c r="I12" s="12">
        <v>18000</v>
      </c>
      <c r="J12" s="13" t="s">
        <v>14</v>
      </c>
      <c r="K12" s="14" t="s">
        <v>395</v>
      </c>
      <c r="L12" s="13" t="s">
        <v>356</v>
      </c>
    </row>
    <row r="13" spans="1:12" ht="56.25">
      <c r="A13" s="10">
        <v>9</v>
      </c>
      <c r="B13" s="11" t="s">
        <v>396</v>
      </c>
      <c r="C13" s="12">
        <v>1000</v>
      </c>
      <c r="D13" s="12">
        <f t="shared" si="0"/>
        <v>1000</v>
      </c>
      <c r="E13" s="13" t="s">
        <v>13</v>
      </c>
      <c r="F13" s="11" t="s">
        <v>47</v>
      </c>
      <c r="G13" s="12">
        <v>1000</v>
      </c>
      <c r="H13" s="11" t="s">
        <v>47</v>
      </c>
      <c r="I13" s="12">
        <f t="shared" si="1"/>
        <v>1000</v>
      </c>
      <c r="J13" s="13" t="s">
        <v>14</v>
      </c>
      <c r="K13" s="14" t="s">
        <v>397</v>
      </c>
      <c r="L13" s="13" t="s">
        <v>398</v>
      </c>
    </row>
    <row r="14" spans="1:12" ht="72">
      <c r="A14" s="10">
        <v>10</v>
      </c>
      <c r="B14" s="11" t="s">
        <v>292</v>
      </c>
      <c r="C14" s="12">
        <v>3211700</v>
      </c>
      <c r="D14" s="12">
        <v>2742346.25</v>
      </c>
      <c r="E14" s="15" t="s">
        <v>399</v>
      </c>
      <c r="F14" s="11" t="s">
        <v>57</v>
      </c>
      <c r="G14" s="12">
        <v>2520000</v>
      </c>
      <c r="H14" s="11" t="s">
        <v>57</v>
      </c>
      <c r="I14" s="12">
        <f t="shared" si="1"/>
        <v>2520000</v>
      </c>
      <c r="J14" s="13" t="s">
        <v>14</v>
      </c>
      <c r="K14" s="14" t="s">
        <v>400</v>
      </c>
      <c r="L14" s="13" t="s">
        <v>323</v>
      </c>
    </row>
  </sheetData>
  <mergeCells count="11">
    <mergeCell ref="A1:L1"/>
    <mergeCell ref="A2:L2"/>
    <mergeCell ref="K3:L3"/>
    <mergeCell ref="K4:L4"/>
    <mergeCell ref="A3:A4"/>
    <mergeCell ref="B3:B4"/>
    <mergeCell ref="D3:D4"/>
    <mergeCell ref="E3:E4"/>
    <mergeCell ref="F3:F4"/>
    <mergeCell ref="G3:G4"/>
    <mergeCell ref="J3:J4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ตุลาคม 68</vt:lpstr>
      <vt:lpstr>พฤศจิกายน 68</vt:lpstr>
      <vt:lpstr>ธันวาคม 68</vt:lpstr>
      <vt:lpstr>มกราคม 69</vt:lpstr>
      <vt:lpstr>กุมภาพันธ์ 69</vt:lpstr>
      <vt:lpstr>มีนาคม 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TBPuser Po</dc:creator>
  <cp:lastModifiedBy>Jirayuth Kidngam</cp:lastModifiedBy>
  <cp:lastPrinted>2026-05-25T09:02:10Z</cp:lastPrinted>
  <dcterms:created xsi:type="dcterms:W3CDTF">2026-05-12T02:03:57Z</dcterms:created>
  <dcterms:modified xsi:type="dcterms:W3CDTF">2026-05-25T09:02:18Z</dcterms:modified>
</cp:coreProperties>
</file>